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:\Documents\CA Disposal 2026\Q1\"/>
    </mc:Choice>
  </mc:AlternateContent>
  <xr:revisionPtr revIDLastSave="0" documentId="13_ncr:1_{214345E1-5997-4378-8F36-8A90104454D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arch 2026 CA Disposal" sheetId="1" r:id="rId1"/>
    <sheet name="WEEE Breakdown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T17" i="2" l="1"/>
  <c r="AS17" i="2"/>
  <c r="AR17" i="2"/>
  <c r="AQ17" i="2"/>
  <c r="AP17" i="2"/>
  <c r="AO17" i="2"/>
  <c r="AN17" i="2"/>
  <c r="AM17" i="2"/>
  <c r="AL17" i="2"/>
  <c r="AK17" i="2"/>
  <c r="AJ17" i="2"/>
  <c r="AI17" i="2"/>
  <c r="AH17" i="2"/>
  <c r="AG17" i="2"/>
  <c r="AF17" i="2"/>
  <c r="AE17" i="2"/>
  <c r="AD17" i="2"/>
  <c r="AC17" i="2"/>
  <c r="AB17" i="2"/>
  <c r="AA17" i="2"/>
  <c r="Z17" i="2"/>
  <c r="Y17" i="2"/>
  <c r="X17" i="2"/>
  <c r="W17" i="2"/>
  <c r="V17" i="2"/>
  <c r="AU16" i="2"/>
  <c r="AU15" i="2"/>
  <c r="AU14" i="2"/>
  <c r="AU13" i="2"/>
  <c r="AU12" i="2"/>
  <c r="AU11" i="2"/>
  <c r="AU10" i="2"/>
  <c r="AU9" i="2"/>
  <c r="AU8" i="2"/>
  <c r="AU7" i="2"/>
  <c r="AU6" i="2"/>
  <c r="AU5" i="2"/>
  <c r="AU17" i="2" l="1"/>
  <c r="CO53" i="1"/>
  <c r="CN53" i="1"/>
  <c r="CO52" i="1"/>
  <c r="CN52" i="1"/>
  <c r="CO44" i="1"/>
  <c r="CO45" i="1"/>
  <c r="CO46" i="1"/>
  <c r="CO47" i="1"/>
  <c r="CO48" i="1"/>
  <c r="CO49" i="1"/>
  <c r="CN44" i="1"/>
  <c r="CN45" i="1"/>
  <c r="CN46" i="1"/>
  <c r="CN47" i="1"/>
  <c r="CN48" i="1"/>
  <c r="CN49" i="1"/>
  <c r="CO43" i="1"/>
  <c r="CN43" i="1"/>
  <c r="CO35" i="1"/>
  <c r="CO36" i="1"/>
  <c r="CO37" i="1"/>
  <c r="CO38" i="1"/>
  <c r="CO39" i="1"/>
  <c r="CO40" i="1"/>
  <c r="CN35" i="1"/>
  <c r="CN36" i="1"/>
  <c r="CN37" i="1"/>
  <c r="CN38" i="1"/>
  <c r="CN39" i="1"/>
  <c r="CN40" i="1"/>
  <c r="CO34" i="1"/>
  <c r="CN34" i="1"/>
  <c r="CO26" i="1"/>
  <c r="CO27" i="1"/>
  <c r="CO28" i="1"/>
  <c r="CO29" i="1"/>
  <c r="CO30" i="1"/>
  <c r="CO31" i="1"/>
  <c r="CN26" i="1"/>
  <c r="CN27" i="1"/>
  <c r="CN28" i="1"/>
  <c r="CN29" i="1"/>
  <c r="CN30" i="1"/>
  <c r="CN31" i="1"/>
  <c r="CO25" i="1"/>
  <c r="CN25" i="1"/>
  <c r="CO17" i="1"/>
  <c r="CO18" i="1"/>
  <c r="CO19" i="1"/>
  <c r="CO20" i="1"/>
  <c r="CO21" i="1"/>
  <c r="CO22" i="1"/>
  <c r="CN17" i="1"/>
  <c r="CN18" i="1"/>
  <c r="CN19" i="1"/>
  <c r="CN20" i="1"/>
  <c r="CN21" i="1"/>
  <c r="CN22" i="1"/>
  <c r="CO16" i="1"/>
  <c r="CN16" i="1"/>
  <c r="CO8" i="1"/>
  <c r="CO9" i="1"/>
  <c r="CO10" i="1"/>
  <c r="CO11" i="1"/>
  <c r="CO12" i="1"/>
  <c r="CO13" i="1"/>
  <c r="CN8" i="1"/>
  <c r="CN9" i="1"/>
  <c r="CN10" i="1"/>
  <c r="CN11" i="1"/>
  <c r="CN12" i="1"/>
  <c r="CN13" i="1"/>
  <c r="CO7" i="1"/>
  <c r="CN7" i="1"/>
  <c r="Z54" i="1"/>
  <c r="AA54" i="1"/>
  <c r="AB54" i="1"/>
  <c r="AC54" i="1"/>
  <c r="AD54" i="1"/>
  <c r="AE54" i="1"/>
  <c r="AF54" i="1"/>
  <c r="AG54" i="1"/>
  <c r="Z50" i="1"/>
  <c r="AA50" i="1"/>
  <c r="AB50" i="1"/>
  <c r="AC50" i="1"/>
  <c r="AD50" i="1"/>
  <c r="AE50" i="1"/>
  <c r="AF50" i="1"/>
  <c r="AG50" i="1"/>
  <c r="Z41" i="1"/>
  <c r="AA41" i="1"/>
  <c r="AB41" i="1"/>
  <c r="AC41" i="1"/>
  <c r="AD41" i="1"/>
  <c r="AE41" i="1"/>
  <c r="AF41" i="1"/>
  <c r="AG41" i="1"/>
  <c r="Z32" i="1"/>
  <c r="AA32" i="1"/>
  <c r="AB32" i="1"/>
  <c r="AC32" i="1"/>
  <c r="AD32" i="1"/>
  <c r="AE32" i="1"/>
  <c r="AF32" i="1"/>
  <c r="AG32" i="1"/>
  <c r="Z23" i="1"/>
  <c r="AA23" i="1"/>
  <c r="AB23" i="1"/>
  <c r="AC23" i="1"/>
  <c r="AD23" i="1"/>
  <c r="AE23" i="1"/>
  <c r="AF23" i="1"/>
  <c r="AG23" i="1"/>
  <c r="Z14" i="1"/>
  <c r="AA14" i="1"/>
  <c r="AA24" i="1" s="1"/>
  <c r="AA33" i="1" s="1"/>
  <c r="AA42" i="1" s="1"/>
  <c r="AA51" i="1" s="1"/>
  <c r="AA55" i="1" s="1"/>
  <c r="AB14" i="1"/>
  <c r="AB15" i="1" s="1"/>
  <c r="AC14" i="1"/>
  <c r="AC24" i="1" s="1"/>
  <c r="AD14" i="1"/>
  <c r="AD15" i="1" s="1"/>
  <c r="AE14" i="1"/>
  <c r="AF14" i="1"/>
  <c r="AG14" i="1"/>
  <c r="AC33" i="1" l="1"/>
  <c r="AC42" i="1" s="1"/>
  <c r="AC51" i="1" s="1"/>
  <c r="AC55" i="1" s="1"/>
  <c r="Z24" i="1"/>
  <c r="Z33" i="1" s="1"/>
  <c r="Z42" i="1" s="1"/>
  <c r="Z51" i="1" s="1"/>
  <c r="Z55" i="1" s="1"/>
  <c r="AG24" i="1"/>
  <c r="AG33" i="1" s="1"/>
  <c r="AG42" i="1" s="1"/>
  <c r="AG51" i="1" s="1"/>
  <c r="AG55" i="1" s="1"/>
  <c r="AF24" i="1"/>
  <c r="AF33" i="1" s="1"/>
  <c r="AF42" i="1" s="1"/>
  <c r="AF51" i="1" s="1"/>
  <c r="AF55" i="1" s="1"/>
  <c r="AE24" i="1"/>
  <c r="AE33" i="1" s="1"/>
  <c r="AE42" i="1" s="1"/>
  <c r="AE51" i="1" s="1"/>
  <c r="AE55" i="1" s="1"/>
  <c r="AD24" i="1"/>
  <c r="AD33" i="1" s="1"/>
  <c r="AD42" i="1" s="1"/>
  <c r="AD51" i="1" s="1"/>
  <c r="AD55" i="1" s="1"/>
  <c r="AB24" i="1"/>
  <c r="AB33" i="1" s="1"/>
  <c r="AB42" i="1" s="1"/>
  <c r="AB51" i="1" s="1"/>
  <c r="AB55" i="1" s="1"/>
  <c r="Z15" i="1"/>
  <c r="AG15" i="1"/>
  <c r="AC15" i="1"/>
  <c r="AF15" i="1"/>
  <c r="AE15" i="1"/>
  <c r="AA15" i="1"/>
  <c r="R32" i="1" l="1"/>
  <c r="CH54" i="1" l="1"/>
  <c r="CI54" i="1"/>
  <c r="CJ54" i="1"/>
  <c r="CK54" i="1"/>
  <c r="CH50" i="1"/>
  <c r="CI50" i="1"/>
  <c r="CJ50" i="1"/>
  <c r="CK50" i="1"/>
  <c r="CH41" i="1"/>
  <c r="CI41" i="1"/>
  <c r="CJ41" i="1"/>
  <c r="CK41" i="1"/>
  <c r="CH32" i="1"/>
  <c r="CI32" i="1"/>
  <c r="CJ32" i="1"/>
  <c r="CK32" i="1"/>
  <c r="CH23" i="1"/>
  <c r="CI23" i="1"/>
  <c r="CJ23" i="1"/>
  <c r="CK23" i="1"/>
  <c r="CH14" i="1"/>
  <c r="CI14" i="1"/>
  <c r="CI15" i="1" s="1"/>
  <c r="CJ14" i="1"/>
  <c r="CJ15" i="1" s="1"/>
  <c r="CK14" i="1"/>
  <c r="CK15" i="1" s="1"/>
  <c r="CJ24" i="1" l="1"/>
  <c r="CJ33" i="1" s="1"/>
  <c r="CJ42" i="1" s="1"/>
  <c r="CJ51" i="1" s="1"/>
  <c r="CJ55" i="1" s="1"/>
  <c r="CI24" i="1"/>
  <c r="CI33" i="1" s="1"/>
  <c r="CI42" i="1" s="1"/>
  <c r="CI51" i="1" s="1"/>
  <c r="CI55" i="1" s="1"/>
  <c r="CH24" i="1"/>
  <c r="CH33" i="1" s="1"/>
  <c r="CH42" i="1" s="1"/>
  <c r="CH51" i="1" s="1"/>
  <c r="CH55" i="1" s="1"/>
  <c r="CK24" i="1"/>
  <c r="CK33" i="1" s="1"/>
  <c r="CK42" i="1" s="1"/>
  <c r="CK51" i="1" s="1"/>
  <c r="CK55" i="1" s="1"/>
  <c r="CH15" i="1"/>
  <c r="CM54" i="1" l="1"/>
  <c r="CL54" i="1"/>
  <c r="CG54" i="1"/>
  <c r="CF54" i="1"/>
  <c r="CE54" i="1"/>
  <c r="CD54" i="1"/>
  <c r="CC54" i="1"/>
  <c r="CB54" i="1"/>
  <c r="CA54" i="1"/>
  <c r="BZ54" i="1"/>
  <c r="BY54" i="1"/>
  <c r="BX54" i="1"/>
  <c r="BW54" i="1"/>
  <c r="BV54" i="1"/>
  <c r="BU54" i="1"/>
  <c r="BT54" i="1"/>
  <c r="BS54" i="1"/>
  <c r="BR54" i="1"/>
  <c r="BQ54" i="1"/>
  <c r="BP54" i="1"/>
  <c r="BO54" i="1"/>
  <c r="BN54" i="1"/>
  <c r="BM54" i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B54" i="1"/>
  <c r="CN54" i="1"/>
  <c r="CO54" i="1"/>
  <c r="CM50" i="1"/>
  <c r="CL50" i="1"/>
  <c r="CG50" i="1"/>
  <c r="CF50" i="1"/>
  <c r="CE50" i="1"/>
  <c r="CD50" i="1"/>
  <c r="CC50" i="1"/>
  <c r="CB50" i="1"/>
  <c r="CA50" i="1"/>
  <c r="BZ50" i="1"/>
  <c r="BY50" i="1"/>
  <c r="BX50" i="1"/>
  <c r="BW50" i="1"/>
  <c r="BV50" i="1"/>
  <c r="BU50" i="1"/>
  <c r="BT50" i="1"/>
  <c r="BS50" i="1"/>
  <c r="BR50" i="1"/>
  <c r="BQ50" i="1"/>
  <c r="BP50" i="1"/>
  <c r="BO50" i="1"/>
  <c r="BN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B50" i="1"/>
  <c r="CM41" i="1"/>
  <c r="CL41" i="1"/>
  <c r="CG41" i="1"/>
  <c r="CF41" i="1"/>
  <c r="CE41" i="1"/>
  <c r="CD41" i="1"/>
  <c r="CC41" i="1"/>
  <c r="CB41" i="1"/>
  <c r="CA41" i="1"/>
  <c r="BZ41" i="1"/>
  <c r="BY41" i="1"/>
  <c r="BX41" i="1"/>
  <c r="BW41" i="1"/>
  <c r="BV41" i="1"/>
  <c r="BU41" i="1"/>
  <c r="BT41" i="1"/>
  <c r="BS41" i="1"/>
  <c r="BR41" i="1"/>
  <c r="BQ41" i="1"/>
  <c r="BP41" i="1"/>
  <c r="BO41" i="1"/>
  <c r="BN41" i="1"/>
  <c r="BM41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I41" i="1"/>
  <c r="AH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B41" i="1"/>
  <c r="CM32" i="1"/>
  <c r="CL32" i="1"/>
  <c r="CG32" i="1"/>
  <c r="CF32" i="1"/>
  <c r="CE32" i="1"/>
  <c r="CD32" i="1"/>
  <c r="CC32" i="1"/>
  <c r="CB32" i="1"/>
  <c r="CA32" i="1"/>
  <c r="BZ32" i="1"/>
  <c r="BY32" i="1"/>
  <c r="BX32" i="1"/>
  <c r="BW32" i="1"/>
  <c r="BV32" i="1"/>
  <c r="BU32" i="1"/>
  <c r="BT32" i="1"/>
  <c r="BS32" i="1"/>
  <c r="BR32" i="1"/>
  <c r="BQ32" i="1"/>
  <c r="BP32" i="1"/>
  <c r="BO32" i="1"/>
  <c r="BN32" i="1"/>
  <c r="BM32" i="1"/>
  <c r="BL32" i="1"/>
  <c r="BK32" i="1"/>
  <c r="BJ32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Y32" i="1"/>
  <c r="X32" i="1"/>
  <c r="W32" i="1"/>
  <c r="V32" i="1"/>
  <c r="U32" i="1"/>
  <c r="T32" i="1"/>
  <c r="S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B32" i="1"/>
  <c r="CM23" i="1"/>
  <c r="CL23" i="1"/>
  <c r="CG23" i="1"/>
  <c r="CF23" i="1"/>
  <c r="CE23" i="1"/>
  <c r="CD23" i="1"/>
  <c r="CC23" i="1"/>
  <c r="CB23" i="1"/>
  <c r="CA23" i="1"/>
  <c r="BZ23" i="1"/>
  <c r="BY23" i="1"/>
  <c r="BX23" i="1"/>
  <c r="BW23" i="1"/>
  <c r="BV23" i="1"/>
  <c r="BU23" i="1"/>
  <c r="BT23" i="1"/>
  <c r="BS23" i="1"/>
  <c r="BR23" i="1"/>
  <c r="BQ23" i="1"/>
  <c r="BP23" i="1"/>
  <c r="BO23" i="1"/>
  <c r="BN23" i="1"/>
  <c r="BM23" i="1"/>
  <c r="BL23" i="1"/>
  <c r="BK23" i="1"/>
  <c r="BJ23" i="1"/>
  <c r="BI23" i="1"/>
  <c r="BH23" i="1"/>
  <c r="BG23" i="1"/>
  <c r="BF23" i="1"/>
  <c r="BE23" i="1"/>
  <c r="BD23" i="1"/>
  <c r="BC23" i="1"/>
  <c r="BB23" i="1"/>
  <c r="BA23" i="1"/>
  <c r="AZ23" i="1"/>
  <c r="AY23" i="1"/>
  <c r="AX23" i="1"/>
  <c r="AW23" i="1"/>
  <c r="AV23" i="1"/>
  <c r="AU23" i="1"/>
  <c r="AT23" i="1"/>
  <c r="AS23" i="1"/>
  <c r="AR23" i="1"/>
  <c r="AQ23" i="1"/>
  <c r="AP23" i="1"/>
  <c r="AO23" i="1"/>
  <c r="AN23" i="1"/>
  <c r="AM23" i="1"/>
  <c r="AL23" i="1"/>
  <c r="AK23" i="1"/>
  <c r="AJ23" i="1"/>
  <c r="AI23" i="1"/>
  <c r="AH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CM14" i="1"/>
  <c r="CL14" i="1"/>
  <c r="CG14" i="1"/>
  <c r="CF14" i="1"/>
  <c r="CF15" i="1" s="1"/>
  <c r="CE14" i="1"/>
  <c r="CD14" i="1"/>
  <c r="CD15" i="1" s="1"/>
  <c r="CC14" i="1"/>
  <c r="CB14" i="1"/>
  <c r="CB15" i="1" s="1"/>
  <c r="CA14" i="1"/>
  <c r="CA15" i="1" s="1"/>
  <c r="BZ14" i="1"/>
  <c r="BY14" i="1"/>
  <c r="BX14" i="1"/>
  <c r="BX15" i="1" s="1"/>
  <c r="BW14" i="1"/>
  <c r="BV14" i="1"/>
  <c r="BU14" i="1"/>
  <c r="BT14" i="1"/>
  <c r="BT15" i="1" s="1"/>
  <c r="BS14" i="1"/>
  <c r="BS15" i="1" s="1"/>
  <c r="BR14" i="1"/>
  <c r="BQ14" i="1"/>
  <c r="BP14" i="1"/>
  <c r="BP15" i="1" s="1"/>
  <c r="BO14" i="1"/>
  <c r="BN14" i="1"/>
  <c r="BM14" i="1"/>
  <c r="BL14" i="1"/>
  <c r="BL15" i="1" s="1"/>
  <c r="BK14" i="1"/>
  <c r="BK15" i="1" s="1"/>
  <c r="BJ14" i="1"/>
  <c r="BI14" i="1"/>
  <c r="BH14" i="1"/>
  <c r="BH15" i="1" s="1"/>
  <c r="BG14" i="1"/>
  <c r="BF14" i="1"/>
  <c r="BE14" i="1"/>
  <c r="BD14" i="1"/>
  <c r="BD15" i="1" s="1"/>
  <c r="BC14" i="1"/>
  <c r="BC15" i="1" s="1"/>
  <c r="BB14" i="1"/>
  <c r="BB15" i="1" s="1"/>
  <c r="BA14" i="1"/>
  <c r="AZ14" i="1"/>
  <c r="AZ15" i="1" s="1"/>
  <c r="AY14" i="1"/>
  <c r="AX14" i="1"/>
  <c r="AW14" i="1"/>
  <c r="AV14" i="1"/>
  <c r="AV15" i="1" s="1"/>
  <c r="AU14" i="1"/>
  <c r="AU15" i="1" s="1"/>
  <c r="AT14" i="1"/>
  <c r="AS14" i="1"/>
  <c r="AR14" i="1"/>
  <c r="AR15" i="1" s="1"/>
  <c r="AQ14" i="1"/>
  <c r="AQ15" i="1" s="1"/>
  <c r="AP14" i="1"/>
  <c r="AO14" i="1"/>
  <c r="AN14" i="1"/>
  <c r="AN15" i="1" s="1"/>
  <c r="AM14" i="1"/>
  <c r="AM15" i="1" s="1"/>
  <c r="AL14" i="1"/>
  <c r="AK14" i="1"/>
  <c r="AJ14" i="1"/>
  <c r="AJ15" i="1" s="1"/>
  <c r="AI14" i="1"/>
  <c r="AH14" i="1"/>
  <c r="Y14" i="1"/>
  <c r="X14" i="1"/>
  <c r="X15" i="1" s="1"/>
  <c r="W14" i="1"/>
  <c r="V14" i="1"/>
  <c r="U14" i="1"/>
  <c r="T14" i="1"/>
  <c r="T15" i="1" s="1"/>
  <c r="S14" i="1"/>
  <c r="S15" i="1" s="1"/>
  <c r="R14" i="1"/>
  <c r="Q14" i="1"/>
  <c r="P14" i="1"/>
  <c r="P15" i="1" s="1"/>
  <c r="O14" i="1"/>
  <c r="O15" i="1" s="1"/>
  <c r="N14" i="1"/>
  <c r="M14" i="1"/>
  <c r="L14" i="1"/>
  <c r="L15" i="1" s="1"/>
  <c r="K14" i="1"/>
  <c r="J14" i="1"/>
  <c r="J15" i="1" s="1"/>
  <c r="I14" i="1"/>
  <c r="H14" i="1"/>
  <c r="H15" i="1" s="1"/>
  <c r="G14" i="1"/>
  <c r="F14" i="1"/>
  <c r="E14" i="1"/>
  <c r="D14" i="1"/>
  <c r="D15" i="1" s="1"/>
  <c r="C14" i="1"/>
  <c r="C15" i="1" s="1"/>
  <c r="B14" i="1"/>
  <c r="BV24" i="1" l="1"/>
  <c r="G24" i="1"/>
  <c r="G33" i="1" s="1"/>
  <c r="G42" i="1" s="1"/>
  <c r="G51" i="1" s="1"/>
  <c r="G55" i="1" s="1"/>
  <c r="BU24" i="1"/>
  <c r="BU33" i="1" s="1"/>
  <c r="BU42" i="1" s="1"/>
  <c r="BU51" i="1" s="1"/>
  <c r="BU55" i="1" s="1"/>
  <c r="BM24" i="1"/>
  <c r="BM33" i="1" s="1"/>
  <c r="BM42" i="1" s="1"/>
  <c r="BM51" i="1" s="1"/>
  <c r="BM55" i="1" s="1"/>
  <c r="BN24" i="1"/>
  <c r="BN33" i="1" s="1"/>
  <c r="BN42" i="1" s="1"/>
  <c r="BN51" i="1" s="1"/>
  <c r="BN55" i="1" s="1"/>
  <c r="Y24" i="1"/>
  <c r="Y33" i="1" s="1"/>
  <c r="Y42" i="1" s="1"/>
  <c r="Y51" i="1" s="1"/>
  <c r="Y55" i="1" s="1"/>
  <c r="BF24" i="1"/>
  <c r="BF33" i="1" s="1"/>
  <c r="BF42" i="1" s="1"/>
  <c r="BF51" i="1" s="1"/>
  <c r="BF55" i="1" s="1"/>
  <c r="U24" i="1"/>
  <c r="U33" i="1" s="1"/>
  <c r="U42" i="1" s="1"/>
  <c r="U51" i="1" s="1"/>
  <c r="U55" i="1" s="1"/>
  <c r="BA24" i="1"/>
  <c r="BA33" i="1" s="1"/>
  <c r="BA42" i="1" s="1"/>
  <c r="BA51" i="1" s="1"/>
  <c r="BA55" i="1" s="1"/>
  <c r="M24" i="1"/>
  <c r="M33" i="1" s="1"/>
  <c r="M42" i="1" s="1"/>
  <c r="M51" i="1" s="1"/>
  <c r="M55" i="1" s="1"/>
  <c r="CC24" i="1"/>
  <c r="CC33" i="1" s="1"/>
  <c r="CC42" i="1" s="1"/>
  <c r="CC51" i="1" s="1"/>
  <c r="CC55" i="1" s="1"/>
  <c r="CD24" i="1"/>
  <c r="CD33" i="1" s="1"/>
  <c r="CD42" i="1" s="1"/>
  <c r="CD51" i="1" s="1"/>
  <c r="CD55" i="1" s="1"/>
  <c r="H24" i="1"/>
  <c r="H33" i="1" s="1"/>
  <c r="H42" i="1" s="1"/>
  <c r="H51" i="1" s="1"/>
  <c r="H55" i="1" s="1"/>
  <c r="T24" i="1"/>
  <c r="T33" i="1" s="1"/>
  <c r="T42" i="1" s="1"/>
  <c r="T51" i="1" s="1"/>
  <c r="T55" i="1" s="1"/>
  <c r="AN24" i="1"/>
  <c r="AN33" i="1" s="1"/>
  <c r="AN42" i="1" s="1"/>
  <c r="AN51" i="1" s="1"/>
  <c r="AN55" i="1" s="1"/>
  <c r="BN15" i="1"/>
  <c r="L24" i="1"/>
  <c r="L33" i="1" s="1"/>
  <c r="L42" i="1" s="1"/>
  <c r="L51" i="1" s="1"/>
  <c r="L55" i="1" s="1"/>
  <c r="X24" i="1"/>
  <c r="X33" i="1" s="1"/>
  <c r="X42" i="1" s="1"/>
  <c r="X51" i="1" s="1"/>
  <c r="X55" i="1" s="1"/>
  <c r="BH24" i="1"/>
  <c r="BH33" i="1" s="1"/>
  <c r="BH42" i="1" s="1"/>
  <c r="BH51" i="1" s="1"/>
  <c r="BH55" i="1" s="1"/>
  <c r="CB24" i="1"/>
  <c r="CB33" i="1" s="1"/>
  <c r="CB42" i="1" s="1"/>
  <c r="CB51" i="1" s="1"/>
  <c r="CB55" i="1" s="1"/>
  <c r="CF24" i="1"/>
  <c r="CF33" i="1" s="1"/>
  <c r="CF42" i="1" s="1"/>
  <c r="CF51" i="1" s="1"/>
  <c r="CF55" i="1" s="1"/>
  <c r="BL24" i="1"/>
  <c r="BL33" i="1" s="1"/>
  <c r="AM24" i="1"/>
  <c r="AM33" i="1" s="1"/>
  <c r="AM42" i="1" s="1"/>
  <c r="AM51" i="1" s="1"/>
  <c r="AM55" i="1" s="1"/>
  <c r="BS24" i="1"/>
  <c r="BS33" i="1" s="1"/>
  <c r="BS42" i="1" s="1"/>
  <c r="BS51" i="1" s="1"/>
  <c r="BS55" i="1" s="1"/>
  <c r="BV33" i="1"/>
  <c r="BV42" i="1" s="1"/>
  <c r="BV51" i="1" s="1"/>
  <c r="BV55" i="1" s="1"/>
  <c r="AZ24" i="1"/>
  <c r="AZ33" i="1" s="1"/>
  <c r="AZ42" i="1" s="1"/>
  <c r="AZ51" i="1" s="1"/>
  <c r="AZ55" i="1" s="1"/>
  <c r="AR24" i="1"/>
  <c r="AR33" i="1" s="1"/>
  <c r="AR42" i="1" s="1"/>
  <c r="AR51" i="1" s="1"/>
  <c r="AR55" i="1" s="1"/>
  <c r="D24" i="1"/>
  <c r="D33" i="1" s="1"/>
  <c r="D42" i="1" s="1"/>
  <c r="D51" i="1" s="1"/>
  <c r="D55" i="1" s="1"/>
  <c r="AP24" i="1"/>
  <c r="AP33" i="1" s="1"/>
  <c r="AP42" i="1" s="1"/>
  <c r="AP51" i="1" s="1"/>
  <c r="AP55" i="1" s="1"/>
  <c r="AL24" i="1"/>
  <c r="AL33" i="1" s="1"/>
  <c r="AL42" i="1" s="1"/>
  <c r="AL51" i="1" s="1"/>
  <c r="AL55" i="1" s="1"/>
  <c r="AJ24" i="1"/>
  <c r="AJ33" i="1" s="1"/>
  <c r="AJ42" i="1" s="1"/>
  <c r="AJ51" i="1" s="1"/>
  <c r="AJ55" i="1" s="1"/>
  <c r="P24" i="1"/>
  <c r="P33" i="1" s="1"/>
  <c r="P42" i="1" s="1"/>
  <c r="P51" i="1" s="1"/>
  <c r="P55" i="1" s="1"/>
  <c r="W24" i="1"/>
  <c r="W33" i="1" s="1"/>
  <c r="W42" i="1" s="1"/>
  <c r="W51" i="1" s="1"/>
  <c r="W55" i="1" s="1"/>
  <c r="BT24" i="1"/>
  <c r="BT33" i="1" s="1"/>
  <c r="BT42" i="1" s="1"/>
  <c r="BT51" i="1" s="1"/>
  <c r="BT55" i="1" s="1"/>
  <c r="BC24" i="1"/>
  <c r="BC33" i="1" s="1"/>
  <c r="BC42" i="1" s="1"/>
  <c r="BC51" i="1" s="1"/>
  <c r="BC55" i="1" s="1"/>
  <c r="BD24" i="1"/>
  <c r="BD33" i="1" s="1"/>
  <c r="BD42" i="1" s="1"/>
  <c r="BD51" i="1" s="1"/>
  <c r="BD55" i="1" s="1"/>
  <c r="AW24" i="1"/>
  <c r="AW33" i="1" s="1"/>
  <c r="AW42" i="1" s="1"/>
  <c r="AW51" i="1" s="1"/>
  <c r="AW55" i="1" s="1"/>
  <c r="AU24" i="1"/>
  <c r="AU33" i="1" s="1"/>
  <c r="AU42" i="1" s="1"/>
  <c r="AU51" i="1" s="1"/>
  <c r="AU55" i="1" s="1"/>
  <c r="B24" i="1"/>
  <c r="B33" i="1" s="1"/>
  <c r="B42" i="1" s="1"/>
  <c r="B51" i="1" s="1"/>
  <c r="B55" i="1" s="1"/>
  <c r="R24" i="1"/>
  <c r="R33" i="1" s="1"/>
  <c r="R42" i="1" s="1"/>
  <c r="R51" i="1" s="1"/>
  <c r="R55" i="1" s="1"/>
  <c r="J24" i="1"/>
  <c r="J33" i="1" s="1"/>
  <c r="J42" i="1" s="1"/>
  <c r="J51" i="1" s="1"/>
  <c r="J55" i="1" s="1"/>
  <c r="E24" i="1"/>
  <c r="E33" i="1" s="1"/>
  <c r="E42" i="1" s="1"/>
  <c r="E51" i="1" s="1"/>
  <c r="E55" i="1" s="1"/>
  <c r="N24" i="1"/>
  <c r="N33" i="1" s="1"/>
  <c r="N42" i="1" s="1"/>
  <c r="N51" i="1" s="1"/>
  <c r="N55" i="1" s="1"/>
  <c r="O24" i="1"/>
  <c r="O33" i="1" s="1"/>
  <c r="O42" i="1" s="1"/>
  <c r="O51" i="1" s="1"/>
  <c r="O55" i="1" s="1"/>
  <c r="I24" i="1"/>
  <c r="I33" i="1" s="1"/>
  <c r="I42" i="1" s="1"/>
  <c r="I51" i="1" s="1"/>
  <c r="I55" i="1" s="1"/>
  <c r="BP24" i="1"/>
  <c r="BP33" i="1" s="1"/>
  <c r="BP42" i="1" s="1"/>
  <c r="BP51" i="1" s="1"/>
  <c r="BP55" i="1" s="1"/>
  <c r="BL42" i="1"/>
  <c r="BL51" i="1" s="1"/>
  <c r="BL55" i="1" s="1"/>
  <c r="BB24" i="1"/>
  <c r="BB33" i="1" s="1"/>
  <c r="BB42" i="1" s="1"/>
  <c r="BB51" i="1" s="1"/>
  <c r="BB55" i="1" s="1"/>
  <c r="AV24" i="1"/>
  <c r="AV33" i="1" s="1"/>
  <c r="AV42" i="1" s="1"/>
  <c r="AV51" i="1" s="1"/>
  <c r="AV55" i="1" s="1"/>
  <c r="BX24" i="1"/>
  <c r="BX33" i="1" s="1"/>
  <c r="BX42" i="1" s="1"/>
  <c r="BX51" i="1" s="1"/>
  <c r="BX55" i="1" s="1"/>
  <c r="AK24" i="1"/>
  <c r="AK33" i="1" s="1"/>
  <c r="AK42" i="1" s="1"/>
  <c r="AK51" i="1" s="1"/>
  <c r="AK55" i="1" s="1"/>
  <c r="CO41" i="1"/>
  <c r="CN32" i="1"/>
  <c r="CN23" i="1"/>
  <c r="CO14" i="1"/>
  <c r="CO15" i="1" s="1"/>
  <c r="R15" i="1"/>
  <c r="CO50" i="1"/>
  <c r="CN50" i="1"/>
  <c r="BE24" i="1"/>
  <c r="BE33" i="1" s="1"/>
  <c r="BE42" i="1" s="1"/>
  <c r="BE51" i="1" s="1"/>
  <c r="BE55" i="1" s="1"/>
  <c r="BE15" i="1"/>
  <c r="BI24" i="1"/>
  <c r="BI33" i="1" s="1"/>
  <c r="BI42" i="1" s="1"/>
  <c r="BI51" i="1" s="1"/>
  <c r="BI55" i="1" s="1"/>
  <c r="BI15" i="1"/>
  <c r="BY24" i="1"/>
  <c r="BY33" i="1" s="1"/>
  <c r="BY42" i="1" s="1"/>
  <c r="BY51" i="1" s="1"/>
  <c r="BY55" i="1" s="1"/>
  <c r="BY15" i="1"/>
  <c r="CG24" i="1"/>
  <c r="CG33" i="1" s="1"/>
  <c r="CG42" i="1" s="1"/>
  <c r="CG51" i="1" s="1"/>
  <c r="CG55" i="1" s="1"/>
  <c r="CG15" i="1"/>
  <c r="F24" i="1"/>
  <c r="F33" i="1" s="1"/>
  <c r="F42" i="1" s="1"/>
  <c r="F51" i="1" s="1"/>
  <c r="F55" i="1" s="1"/>
  <c r="F15" i="1"/>
  <c r="V24" i="1"/>
  <c r="V33" i="1" s="1"/>
  <c r="V42" i="1" s="1"/>
  <c r="V51" i="1" s="1"/>
  <c r="V55" i="1" s="1"/>
  <c r="V15" i="1"/>
  <c r="AT24" i="1"/>
  <c r="AT33" i="1" s="1"/>
  <c r="AT42" i="1" s="1"/>
  <c r="AT51" i="1" s="1"/>
  <c r="AT55" i="1" s="1"/>
  <c r="AT15" i="1"/>
  <c r="BR24" i="1"/>
  <c r="BR33" i="1" s="1"/>
  <c r="BR42" i="1" s="1"/>
  <c r="BR51" i="1" s="1"/>
  <c r="BR55" i="1" s="1"/>
  <c r="BR15" i="1"/>
  <c r="CL24" i="1"/>
  <c r="CL33" i="1" s="1"/>
  <c r="CL42" i="1" s="1"/>
  <c r="CL51" i="1" s="1"/>
  <c r="CL55" i="1" s="1"/>
  <c r="CL15" i="1"/>
  <c r="E15" i="1"/>
  <c r="M15" i="1"/>
  <c r="AK15" i="1"/>
  <c r="BF15" i="1"/>
  <c r="BU15" i="1"/>
  <c r="K15" i="1"/>
  <c r="K24" i="1"/>
  <c r="K33" i="1" s="1"/>
  <c r="K42" i="1" s="1"/>
  <c r="K51" i="1" s="1"/>
  <c r="K55" i="1" s="1"/>
  <c r="S24" i="1"/>
  <c r="S33" i="1" s="1"/>
  <c r="S42" i="1" s="1"/>
  <c r="S51" i="1" s="1"/>
  <c r="S55" i="1" s="1"/>
  <c r="AI15" i="1"/>
  <c r="AI24" i="1"/>
  <c r="AI33" i="1" s="1"/>
  <c r="AI42" i="1" s="1"/>
  <c r="AI51" i="1" s="1"/>
  <c r="AI55" i="1" s="1"/>
  <c r="AQ24" i="1"/>
  <c r="AQ33" i="1" s="1"/>
  <c r="AQ42" i="1" s="1"/>
  <c r="AQ51" i="1" s="1"/>
  <c r="AQ55" i="1" s="1"/>
  <c r="AY15" i="1"/>
  <c r="AY24" i="1"/>
  <c r="AY33" i="1" s="1"/>
  <c r="AY42" i="1" s="1"/>
  <c r="AY51" i="1" s="1"/>
  <c r="AY55" i="1" s="1"/>
  <c r="BG24" i="1"/>
  <c r="BG33" i="1" s="1"/>
  <c r="BG42" i="1" s="1"/>
  <c r="BG51" i="1" s="1"/>
  <c r="BG55" i="1" s="1"/>
  <c r="BO15" i="1"/>
  <c r="BO24" i="1"/>
  <c r="BO33" i="1" s="1"/>
  <c r="BO42" i="1" s="1"/>
  <c r="BO51" i="1" s="1"/>
  <c r="BO55" i="1" s="1"/>
  <c r="BW15" i="1"/>
  <c r="BW24" i="1"/>
  <c r="BW33" i="1" s="1"/>
  <c r="BW42" i="1" s="1"/>
  <c r="BW51" i="1" s="1"/>
  <c r="BW55" i="1" s="1"/>
  <c r="CM24" i="1"/>
  <c r="CM33" i="1" s="1"/>
  <c r="CM42" i="1" s="1"/>
  <c r="CM51" i="1" s="1"/>
  <c r="CM55" i="1" s="1"/>
  <c r="CM15" i="1"/>
  <c r="G15" i="1"/>
  <c r="N15" i="1"/>
  <c r="AL15" i="1"/>
  <c r="AW15" i="1"/>
  <c r="BG15" i="1"/>
  <c r="BV15" i="1"/>
  <c r="B15" i="1"/>
  <c r="I15" i="1"/>
  <c r="W15" i="1"/>
  <c r="AP15" i="1"/>
  <c r="BA15" i="1"/>
  <c r="BM15" i="1"/>
  <c r="CC15" i="1"/>
  <c r="BK24" i="1"/>
  <c r="BK33" i="1" s="1"/>
  <c r="BK42" i="1" s="1"/>
  <c r="BK51" i="1" s="1"/>
  <c r="BK55" i="1" s="1"/>
  <c r="CA24" i="1"/>
  <c r="CA33" i="1" s="1"/>
  <c r="CA42" i="1" s="1"/>
  <c r="CA51" i="1" s="1"/>
  <c r="CA55" i="1" s="1"/>
  <c r="Q24" i="1"/>
  <c r="Q33" i="1" s="1"/>
  <c r="Q42" i="1" s="1"/>
  <c r="Q51" i="1" s="1"/>
  <c r="Q55" i="1" s="1"/>
  <c r="Q15" i="1"/>
  <c r="AO24" i="1"/>
  <c r="AO33" i="1" s="1"/>
  <c r="AO42" i="1" s="1"/>
  <c r="AO51" i="1" s="1"/>
  <c r="AO55" i="1" s="1"/>
  <c r="AO15" i="1"/>
  <c r="AS24" i="1"/>
  <c r="AS33" i="1" s="1"/>
  <c r="AS42" i="1" s="1"/>
  <c r="AS51" i="1" s="1"/>
  <c r="AS55" i="1" s="1"/>
  <c r="AS15" i="1"/>
  <c r="BQ24" i="1"/>
  <c r="BQ33" i="1" s="1"/>
  <c r="BQ42" i="1" s="1"/>
  <c r="BQ51" i="1" s="1"/>
  <c r="BQ55" i="1" s="1"/>
  <c r="BQ15" i="1"/>
  <c r="Y15" i="1"/>
  <c r="AH24" i="1"/>
  <c r="AH33" i="1" s="1"/>
  <c r="AH42" i="1" s="1"/>
  <c r="AH51" i="1" s="1"/>
  <c r="AH55" i="1" s="1"/>
  <c r="AH15" i="1"/>
  <c r="AX24" i="1"/>
  <c r="AX33" i="1" s="1"/>
  <c r="AX42" i="1" s="1"/>
  <c r="AX51" i="1" s="1"/>
  <c r="AX55" i="1" s="1"/>
  <c r="AX15" i="1"/>
  <c r="BJ24" i="1"/>
  <c r="BJ33" i="1" s="1"/>
  <c r="BJ42" i="1" s="1"/>
  <c r="BJ51" i="1" s="1"/>
  <c r="BJ55" i="1" s="1"/>
  <c r="BJ15" i="1"/>
  <c r="BZ24" i="1"/>
  <c r="BZ33" i="1" s="1"/>
  <c r="BZ42" i="1" s="1"/>
  <c r="BZ51" i="1" s="1"/>
  <c r="BZ55" i="1" s="1"/>
  <c r="BZ15" i="1"/>
  <c r="C24" i="1"/>
  <c r="C33" i="1" s="1"/>
  <c r="C42" i="1" s="1"/>
  <c r="C51" i="1" s="1"/>
  <c r="C55" i="1" s="1"/>
  <c r="CE24" i="1"/>
  <c r="CE33" i="1" s="1"/>
  <c r="CE42" i="1" s="1"/>
  <c r="CE51" i="1" s="1"/>
  <c r="CE55" i="1" s="1"/>
  <c r="CE15" i="1"/>
  <c r="U15" i="1"/>
  <c r="CO23" i="1"/>
  <c r="CN14" i="1"/>
  <c r="CN15" i="1" s="1"/>
  <c r="CO32" i="1"/>
  <c r="CN41" i="1"/>
  <c r="P38" i="2"/>
  <c r="M38" i="2"/>
  <c r="J38" i="2"/>
  <c r="G38" i="2"/>
  <c r="D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CN24" i="1" l="1"/>
  <c r="CN33" i="1" s="1"/>
  <c r="CN42" i="1" s="1"/>
  <c r="CN51" i="1" s="1"/>
  <c r="CN55" i="1" s="1"/>
  <c r="CO24" i="1"/>
  <c r="CO33" i="1" s="1"/>
  <c r="CO42" i="1" s="1"/>
  <c r="CO51" i="1" s="1"/>
  <c r="CO55" i="1" s="1"/>
  <c r="B38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AI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Includes plastic bottles</t>
        </r>
      </text>
    </comment>
    <comment ref="AS4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Was 160213, changed as of Jan 1st.</t>
        </r>
      </text>
    </comment>
  </commentList>
</comments>
</file>

<file path=xl/sharedStrings.xml><?xml version="1.0" encoding="utf-8"?>
<sst xmlns="http://schemas.openxmlformats.org/spreadsheetml/2006/main" count="243" uniqueCount="110">
  <si>
    <t>Small Electrical</t>
  </si>
  <si>
    <t>Large Electrical</t>
  </si>
  <si>
    <t>Fridges</t>
  </si>
  <si>
    <t>Tv Monitors</t>
  </si>
  <si>
    <t>Fluorescent Tubes</t>
  </si>
  <si>
    <t>MSW (Civic Amenity)</t>
  </si>
  <si>
    <t>Bulky</t>
  </si>
  <si>
    <t>Plastics</t>
  </si>
  <si>
    <t>Batteries</t>
  </si>
  <si>
    <t>WEEE</t>
  </si>
  <si>
    <t>Non Haz</t>
  </si>
  <si>
    <t>MSW</t>
  </si>
  <si>
    <t>Mattresses</t>
  </si>
  <si>
    <t>Plastic (Soft)</t>
  </si>
  <si>
    <t>Plastic (Hard)</t>
  </si>
  <si>
    <t>Cloughwater</t>
  </si>
  <si>
    <t>Lead Acid</t>
  </si>
  <si>
    <t>Alkaline</t>
  </si>
  <si>
    <t>Small Elect</t>
  </si>
  <si>
    <t>Large Elect</t>
  </si>
  <si>
    <t>TV Monitors</t>
  </si>
  <si>
    <t>Tonnage</t>
  </si>
  <si>
    <t xml:space="preserve">SDCC Baling </t>
  </si>
  <si>
    <t>Millennium Park</t>
  </si>
  <si>
    <t>Ballymount</t>
  </si>
  <si>
    <t>MRF Mill Park</t>
  </si>
  <si>
    <t>MRF Cappagh</t>
  </si>
  <si>
    <t>MRF Bray</t>
  </si>
  <si>
    <t>MRF Slane</t>
  </si>
  <si>
    <t>Bray</t>
  </si>
  <si>
    <t>Slane</t>
  </si>
  <si>
    <t>Millenium Park</t>
  </si>
  <si>
    <t>MRF Merrywell</t>
  </si>
  <si>
    <t>MRF Ballymount</t>
  </si>
  <si>
    <t>Plastics Ltd</t>
  </si>
  <si>
    <t>KMK Metals</t>
  </si>
  <si>
    <t>Total</t>
  </si>
  <si>
    <t>Account No</t>
  </si>
  <si>
    <t>Material</t>
  </si>
  <si>
    <t>CA Paper</t>
  </si>
  <si>
    <t>Cardboard</t>
  </si>
  <si>
    <t>Plastic Bottles</t>
  </si>
  <si>
    <t>Plastic/Rubber (Hard Plastics)</t>
  </si>
  <si>
    <t>Green Waste</t>
  </si>
  <si>
    <t>Veg Oil</t>
  </si>
  <si>
    <t>Wood</t>
  </si>
  <si>
    <t>Lead Batteries</t>
  </si>
  <si>
    <t>Alkaline Batteries</t>
  </si>
  <si>
    <t>Glass</t>
  </si>
  <si>
    <t>CA Cans (Alum)</t>
  </si>
  <si>
    <t>Aerosol Cans</t>
  </si>
  <si>
    <t>Metal</t>
  </si>
  <si>
    <t>C&amp;D Mixed</t>
  </si>
  <si>
    <t>Plasterboard</t>
  </si>
  <si>
    <t>CA Gas (Cylinders)</t>
  </si>
  <si>
    <t>Engine Oil</t>
  </si>
  <si>
    <t>Election Posters</t>
  </si>
  <si>
    <t>EWC Code</t>
  </si>
  <si>
    <t>Vendor</t>
  </si>
  <si>
    <t>Merrywell (IPR)</t>
  </si>
  <si>
    <t>Merrywell</t>
  </si>
  <si>
    <t>MRF Millennium P</t>
  </si>
  <si>
    <t>SDCC Baling Station</t>
  </si>
  <si>
    <t>Frylite</t>
  </si>
  <si>
    <t>Textile Recycling</t>
  </si>
  <si>
    <t>Oxfam</t>
  </si>
  <si>
    <t>Liberty</t>
  </si>
  <si>
    <t>ENVA</t>
  </si>
  <si>
    <t>WEEE Electrical</t>
  </si>
  <si>
    <t>Glassco</t>
  </si>
  <si>
    <t>Enva</t>
  </si>
  <si>
    <t>Calor Gas</t>
  </si>
  <si>
    <t xml:space="preserve">Enva </t>
  </si>
  <si>
    <t>IPR Walkinstown</t>
  </si>
  <si>
    <t>NETT TOTALS</t>
  </si>
  <si>
    <t>TONNAGE</t>
  </si>
  <si>
    <t>LOADS</t>
  </si>
  <si>
    <t>Loads</t>
  </si>
  <si>
    <t>WEEK 1</t>
  </si>
  <si>
    <t>Total Wk1</t>
  </si>
  <si>
    <t>WEEK 2</t>
  </si>
  <si>
    <t>Total Wk2</t>
  </si>
  <si>
    <t>WEEK 3</t>
  </si>
  <si>
    <t>Total Wk3</t>
  </si>
  <si>
    <t>WEEK 4</t>
  </si>
  <si>
    <t>Total Wk4</t>
  </si>
  <si>
    <t>WEEK 5</t>
  </si>
  <si>
    <t>Total Wk5</t>
  </si>
  <si>
    <t>Week 6</t>
  </si>
  <si>
    <t>Total Wk6</t>
  </si>
  <si>
    <t>Polystyrene</t>
  </si>
  <si>
    <t>Waste Matters</t>
  </si>
  <si>
    <t>200135A</t>
  </si>
  <si>
    <t>200136D</t>
  </si>
  <si>
    <t>West Dublin (Greenogue)</t>
  </si>
  <si>
    <t>Enrich Env Kilcock</t>
  </si>
  <si>
    <t>Enrich EnvWindtown Galtrim</t>
  </si>
  <si>
    <t>Paint</t>
  </si>
  <si>
    <t>Rediscovery Centre</t>
  </si>
  <si>
    <t>200136A</t>
  </si>
  <si>
    <t>200140C</t>
  </si>
  <si>
    <t>Clothes</t>
  </si>
  <si>
    <t>Wilton Scrap Metals</t>
  </si>
  <si>
    <t xml:space="preserve">Christmas Trees </t>
  </si>
  <si>
    <t>Thorntons</t>
  </si>
  <si>
    <t>No Lights</t>
  </si>
  <si>
    <t>C/W Lights</t>
  </si>
  <si>
    <t>Spare</t>
  </si>
  <si>
    <t>S3A Facility</t>
  </si>
  <si>
    <t>Old 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</si>
</sst>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</font>
    <font>
      <b/>
      <sz val="10"/>
      <name val="Calibri"/>
      <family val="2"/>
    </font>
    <font>
      <sz val="8"/>
      <name val="Calibri"/>
      <family val="2"/>
    </font>
    <font>
      <b/>
      <sz val="8"/>
      <name val="Calibri"/>
      <family val="2"/>
    </font>
    <font>
      <b/>
      <sz val="12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Calibri"/>
      <family val="2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7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" fillId="0" borderId="6" xfId="0" applyFont="1" applyBorder="1"/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1" fillId="0" borderId="7" xfId="0" applyFont="1" applyBorder="1"/>
    <xf numFmtId="0" fontId="3" fillId="0" borderId="0" xfId="0" applyFont="1" applyAlignment="1">
      <alignment horizontal="center"/>
    </xf>
    <xf numFmtId="0" fontId="3" fillId="0" borderId="17" xfId="0" applyFont="1" applyBorder="1" applyAlignment="1">
      <alignment horizontal="center"/>
    </xf>
    <xf numFmtId="0" fontId="0" fillId="0" borderId="18" xfId="0" applyBorder="1"/>
    <xf numFmtId="2" fontId="7" fillId="0" borderId="19" xfId="0" applyNumberFormat="1" applyFont="1" applyBorder="1" applyAlignment="1">
      <alignment horizontal="center"/>
    </xf>
    <xf numFmtId="2" fontId="4" fillId="0" borderId="20" xfId="0" applyNumberFormat="1" applyFont="1" applyBorder="1" applyAlignment="1">
      <alignment horizontal="center"/>
    </xf>
    <xf numFmtId="2" fontId="7" fillId="0" borderId="21" xfId="0" applyNumberFormat="1" applyFont="1" applyBorder="1" applyAlignment="1">
      <alignment horizontal="center"/>
    </xf>
    <xf numFmtId="2" fontId="8" fillId="0" borderId="22" xfId="0" applyNumberFormat="1" applyFont="1" applyBorder="1" applyAlignment="1">
      <alignment horizontal="center"/>
    </xf>
    <xf numFmtId="2" fontId="7" fillId="0" borderId="23" xfId="0" applyNumberFormat="1" applyFont="1" applyBorder="1" applyAlignment="1">
      <alignment horizontal="center"/>
    </xf>
    <xf numFmtId="0" fontId="1" fillId="0" borderId="17" xfId="0" applyFont="1" applyBorder="1"/>
    <xf numFmtId="0" fontId="1" fillId="0" borderId="17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24" xfId="0" applyFont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4" xfId="0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0" fillId="0" borderId="27" xfId="0" applyBorder="1"/>
    <xf numFmtId="16" fontId="5" fillId="0" borderId="1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16" fontId="5" fillId="0" borderId="28" xfId="0" applyNumberFormat="1" applyFont="1" applyBorder="1" applyAlignment="1">
      <alignment horizontal="center"/>
    </xf>
    <xf numFmtId="2" fontId="8" fillId="0" borderId="4" xfId="0" applyNumberFormat="1" applyFont="1" applyBorder="1" applyAlignment="1">
      <alignment horizontal="center"/>
    </xf>
    <xf numFmtId="2" fontId="7" fillId="0" borderId="5" xfId="0" applyNumberFormat="1" applyFont="1" applyBorder="1" applyAlignment="1">
      <alignment horizontal="center"/>
    </xf>
    <xf numFmtId="2" fontId="7" fillId="0" borderId="3" xfId="0" applyNumberFormat="1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3" fillId="0" borderId="36" xfId="0" applyFont="1" applyBorder="1" applyAlignment="1">
      <alignment horizontal="center"/>
    </xf>
    <xf numFmtId="0" fontId="3" fillId="0" borderId="37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8" xfId="0" applyFont="1" applyBorder="1" applyAlignment="1">
      <alignment horizontal="center"/>
    </xf>
    <xf numFmtId="0" fontId="3" fillId="0" borderId="39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2" fontId="1" fillId="2" borderId="0" xfId="0" applyNumberFormat="1" applyFont="1" applyFill="1"/>
    <xf numFmtId="2" fontId="4" fillId="0" borderId="11" xfId="0" applyNumberFormat="1" applyFont="1" applyBorder="1" applyAlignment="1">
      <alignment horizontal="center"/>
    </xf>
    <xf numFmtId="16" fontId="5" fillId="0" borderId="40" xfId="0" applyNumberFormat="1" applyFont="1" applyBorder="1" applyAlignment="1">
      <alignment horizontal="center"/>
    </xf>
    <xf numFmtId="2" fontId="8" fillId="0" borderId="14" xfId="0" applyNumberFormat="1" applyFont="1" applyBorder="1" applyAlignment="1">
      <alignment horizontal="center"/>
    </xf>
    <xf numFmtId="2" fontId="7" fillId="0" borderId="15" xfId="0" applyNumberFormat="1" applyFont="1" applyBorder="1" applyAlignment="1">
      <alignment horizontal="center"/>
    </xf>
    <xf numFmtId="2" fontId="7" fillId="0" borderId="13" xfId="0" applyNumberFormat="1" applyFont="1" applyBorder="1" applyAlignment="1">
      <alignment horizontal="center"/>
    </xf>
    <xf numFmtId="0" fontId="3" fillId="0" borderId="40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41" xfId="0" applyFont="1" applyBorder="1" applyAlignment="1">
      <alignment horizontal="center"/>
    </xf>
    <xf numFmtId="0" fontId="3" fillId="0" borderId="42" xfId="0" applyFont="1" applyBorder="1" applyAlignment="1">
      <alignment horizontal="center"/>
    </xf>
    <xf numFmtId="0" fontId="3" fillId="0" borderId="43" xfId="0" applyFont="1" applyBorder="1" applyAlignment="1">
      <alignment horizontal="center"/>
    </xf>
    <xf numFmtId="0" fontId="1" fillId="2" borderId="0" xfId="0" applyFont="1" applyFill="1"/>
    <xf numFmtId="16" fontId="5" fillId="0" borderId="44" xfId="0" applyNumberFormat="1" applyFont="1" applyBorder="1" applyAlignment="1">
      <alignment horizontal="center"/>
    </xf>
    <xf numFmtId="2" fontId="8" fillId="0" borderId="45" xfId="0" applyNumberFormat="1" applyFont="1" applyBorder="1" applyAlignment="1">
      <alignment horizontal="center"/>
    </xf>
    <xf numFmtId="2" fontId="7" fillId="0" borderId="46" xfId="0" applyNumberFormat="1" applyFont="1" applyBorder="1" applyAlignment="1">
      <alignment horizontal="center"/>
    </xf>
    <xf numFmtId="2" fontId="7" fillId="0" borderId="47" xfId="0" applyNumberFormat="1" applyFont="1" applyBorder="1" applyAlignment="1">
      <alignment horizontal="center"/>
    </xf>
    <xf numFmtId="2" fontId="3" fillId="0" borderId="13" xfId="0" applyNumberFormat="1" applyFont="1" applyBorder="1" applyAlignment="1">
      <alignment horizontal="center"/>
    </xf>
    <xf numFmtId="2" fontId="3" fillId="0" borderId="14" xfId="0" applyNumberFormat="1" applyFont="1" applyBorder="1" applyAlignment="1">
      <alignment horizontal="center"/>
    </xf>
    <xf numFmtId="0" fontId="3" fillId="0" borderId="44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46" xfId="0" applyFont="1" applyBorder="1" applyAlignment="1">
      <alignment horizontal="center"/>
    </xf>
    <xf numFmtId="0" fontId="3" fillId="0" borderId="4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49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50" xfId="0" applyFont="1" applyBorder="1" applyAlignment="1">
      <alignment horizontal="center"/>
    </xf>
    <xf numFmtId="0" fontId="3" fillId="0" borderId="51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2" fontId="3" fillId="0" borderId="22" xfId="0" applyNumberFormat="1" applyFont="1" applyBorder="1" applyAlignment="1">
      <alignment horizontal="center"/>
    </xf>
    <xf numFmtId="0" fontId="3" fillId="0" borderId="52" xfId="0" applyFont="1" applyBorder="1"/>
    <xf numFmtId="0" fontId="3" fillId="0" borderId="53" xfId="0" applyFont="1" applyBorder="1" applyAlignment="1">
      <alignment horizontal="center"/>
    </xf>
    <xf numFmtId="0" fontId="3" fillId="0" borderId="54" xfId="0" applyFont="1" applyBorder="1" applyAlignment="1">
      <alignment horizontal="center"/>
    </xf>
    <xf numFmtId="0" fontId="3" fillId="0" borderId="55" xfId="0" applyFont="1" applyBorder="1" applyAlignment="1">
      <alignment horizontal="center"/>
    </xf>
    <xf numFmtId="0" fontId="3" fillId="0" borderId="56" xfId="0" applyFont="1" applyBorder="1" applyAlignment="1">
      <alignment horizontal="center"/>
    </xf>
    <xf numFmtId="0" fontId="3" fillId="0" borderId="57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58" xfId="0" applyFont="1" applyBorder="1" applyAlignment="1">
      <alignment horizontal="center"/>
    </xf>
    <xf numFmtId="2" fontId="3" fillId="0" borderId="26" xfId="0" applyNumberFormat="1" applyFont="1" applyBorder="1" applyAlignment="1">
      <alignment horizontal="center"/>
    </xf>
    <xf numFmtId="0" fontId="3" fillId="0" borderId="59" xfId="0" applyFont="1" applyBorder="1" applyAlignment="1">
      <alignment horizontal="center"/>
    </xf>
    <xf numFmtId="0" fontId="3" fillId="0" borderId="60" xfId="0" applyFont="1" applyBorder="1" applyAlignment="1">
      <alignment horizontal="center"/>
    </xf>
    <xf numFmtId="2" fontId="4" fillId="0" borderId="19" xfId="0" applyNumberFormat="1" applyFont="1" applyBorder="1" applyAlignment="1">
      <alignment horizontal="center"/>
    </xf>
    <xf numFmtId="2" fontId="7" fillId="0" borderId="61" xfId="0" applyNumberFormat="1" applyFont="1" applyBorder="1" applyAlignment="1">
      <alignment horizontal="center"/>
    </xf>
    <xf numFmtId="2" fontId="9" fillId="0" borderId="6" xfId="0" applyNumberFormat="1" applyFont="1" applyBorder="1" applyAlignment="1">
      <alignment horizontal="center"/>
    </xf>
    <xf numFmtId="2" fontId="8" fillId="2" borderId="58" xfId="0" applyNumberFormat="1" applyFont="1" applyFill="1" applyBorder="1" applyAlignment="1">
      <alignment horizontal="center"/>
    </xf>
    <xf numFmtId="2" fontId="7" fillId="0" borderId="59" xfId="0" applyNumberFormat="1" applyFont="1" applyBorder="1" applyAlignment="1">
      <alignment horizontal="center"/>
    </xf>
    <xf numFmtId="2" fontId="8" fillId="2" borderId="62" xfId="0" applyNumberFormat="1" applyFont="1" applyFill="1" applyBorder="1" applyAlignment="1">
      <alignment horizontal="center"/>
    </xf>
    <xf numFmtId="2" fontId="7" fillId="0" borderId="54" xfId="0" applyNumberFormat="1" applyFont="1" applyBorder="1" applyAlignment="1">
      <alignment horizontal="center"/>
    </xf>
    <xf numFmtId="2" fontId="7" fillId="0" borderId="53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0" fontId="6" fillId="0" borderId="37" xfId="0" applyFont="1" applyBorder="1" applyAlignment="1">
      <alignment horizontal="center"/>
    </xf>
    <xf numFmtId="0" fontId="6" fillId="0" borderId="29" xfId="0" applyFont="1" applyBorder="1" applyAlignment="1">
      <alignment horizontal="center"/>
    </xf>
    <xf numFmtId="0" fontId="6" fillId="0" borderId="39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63" xfId="0" applyFont="1" applyBorder="1" applyAlignment="1">
      <alignment horizontal="center"/>
    </xf>
    <xf numFmtId="0" fontId="6" fillId="0" borderId="64" xfId="0" applyFont="1" applyBorder="1" applyAlignment="1">
      <alignment horizontal="center"/>
    </xf>
    <xf numFmtId="0" fontId="6" fillId="0" borderId="65" xfId="0" applyFont="1" applyBorder="1" applyAlignment="1">
      <alignment horizontal="center"/>
    </xf>
    <xf numFmtId="0" fontId="12" fillId="0" borderId="66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39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37" xfId="0" applyFont="1" applyBorder="1" applyAlignment="1">
      <alignment horizontal="center"/>
    </xf>
    <xf numFmtId="0" fontId="12" fillId="0" borderId="29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2" fontId="5" fillId="0" borderId="15" xfId="0" applyNumberFormat="1" applyFont="1" applyBorder="1" applyAlignment="1">
      <alignment horizontal="center"/>
    </xf>
    <xf numFmtId="0" fontId="6" fillId="0" borderId="48" xfId="0" applyFont="1" applyBorder="1" applyAlignment="1">
      <alignment horizontal="center"/>
    </xf>
    <xf numFmtId="2" fontId="7" fillId="0" borderId="49" xfId="0" applyNumberFormat="1" applyFont="1" applyBorder="1" applyAlignment="1">
      <alignment horizontal="center"/>
    </xf>
    <xf numFmtId="2" fontId="7" fillId="0" borderId="57" xfId="0" applyNumberFormat="1" applyFont="1" applyBorder="1" applyAlignment="1">
      <alignment horizontal="center"/>
    </xf>
    <xf numFmtId="2" fontId="7" fillId="0" borderId="68" xfId="0" applyNumberFormat="1" applyFont="1" applyBorder="1" applyAlignment="1">
      <alignment horizontal="center"/>
    </xf>
    <xf numFmtId="2" fontId="7" fillId="0" borderId="22" xfId="0" applyNumberFormat="1" applyFont="1" applyBorder="1" applyAlignment="1">
      <alignment horizontal="center"/>
    </xf>
    <xf numFmtId="2" fontId="7" fillId="0" borderId="69" xfId="0" applyNumberFormat="1" applyFont="1" applyBorder="1" applyAlignment="1">
      <alignment horizontal="center"/>
    </xf>
    <xf numFmtId="2" fontId="7" fillId="0" borderId="44" xfId="0" applyNumberFormat="1" applyFont="1" applyBorder="1" applyAlignment="1">
      <alignment horizontal="center"/>
    </xf>
    <xf numFmtId="2" fontId="7" fillId="0" borderId="45" xfId="0" applyNumberFormat="1" applyFont="1" applyBorder="1" applyAlignment="1">
      <alignment horizontal="center"/>
    </xf>
    <xf numFmtId="16" fontId="6" fillId="0" borderId="30" xfId="0" applyNumberFormat="1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2" fontId="7" fillId="0" borderId="32" xfId="0" applyNumberFormat="1" applyFont="1" applyBorder="1" applyAlignment="1">
      <alignment horizontal="center"/>
    </xf>
    <xf numFmtId="2" fontId="7" fillId="0" borderId="36" xfId="0" applyNumberFormat="1" applyFont="1" applyBorder="1" applyAlignment="1">
      <alignment horizontal="center"/>
    </xf>
    <xf numFmtId="2" fontId="7" fillId="0" borderId="39" xfId="0" applyNumberFormat="1" applyFont="1" applyBorder="1" applyAlignment="1">
      <alignment horizontal="center"/>
    </xf>
    <xf numFmtId="2" fontId="7" fillId="0" borderId="38" xfId="0" applyNumberFormat="1" applyFont="1" applyBorder="1" applyAlignment="1">
      <alignment horizontal="center"/>
    </xf>
    <xf numFmtId="2" fontId="7" fillId="0" borderId="28" xfId="0" applyNumberFormat="1" applyFont="1" applyBorder="1" applyAlignment="1">
      <alignment horizontal="center"/>
    </xf>
    <xf numFmtId="2" fontId="7" fillId="0" borderId="35" xfId="0" applyNumberFormat="1" applyFont="1" applyBorder="1" applyAlignment="1">
      <alignment horizontal="center"/>
    </xf>
    <xf numFmtId="2" fontId="7" fillId="0" borderId="37" xfId="0" applyNumberFormat="1" applyFont="1" applyBorder="1" applyAlignment="1">
      <alignment horizontal="center"/>
    </xf>
    <xf numFmtId="2" fontId="12" fillId="0" borderId="3" xfId="0" applyNumberFormat="1" applyFont="1" applyBorder="1" applyAlignment="1">
      <alignment horizontal="center"/>
    </xf>
    <xf numFmtId="2" fontId="12" fillId="0" borderId="5" xfId="0" applyNumberFormat="1" applyFont="1" applyBorder="1" applyAlignment="1">
      <alignment horizontal="center"/>
    </xf>
    <xf numFmtId="16" fontId="5" fillId="0" borderId="42" xfId="0" applyNumberFormat="1" applyFont="1" applyBorder="1" applyAlignment="1">
      <alignment horizontal="center"/>
    </xf>
    <xf numFmtId="2" fontId="7" fillId="0" borderId="40" xfId="0" applyNumberFormat="1" applyFont="1" applyBorder="1" applyAlignment="1">
      <alignment horizontal="center"/>
    </xf>
    <xf numFmtId="2" fontId="7" fillId="0" borderId="41" xfId="0" applyNumberFormat="1" applyFont="1" applyBorder="1" applyAlignment="1">
      <alignment horizontal="center"/>
    </xf>
    <xf numFmtId="2" fontId="7" fillId="0" borderId="43" xfId="0" applyNumberFormat="1" applyFont="1" applyBorder="1" applyAlignment="1">
      <alignment horizontal="center"/>
    </xf>
    <xf numFmtId="2" fontId="7" fillId="0" borderId="42" xfId="0" applyNumberFormat="1" applyFont="1" applyBorder="1" applyAlignment="1">
      <alignment horizontal="center"/>
    </xf>
    <xf numFmtId="2" fontId="12" fillId="0" borderId="13" xfId="0" applyNumberFormat="1" applyFont="1" applyBorder="1" applyAlignment="1">
      <alignment horizontal="center"/>
    </xf>
    <xf numFmtId="2" fontId="12" fillId="0" borderId="15" xfId="0" applyNumberFormat="1" applyFont="1" applyBorder="1" applyAlignment="1">
      <alignment horizontal="center"/>
    </xf>
    <xf numFmtId="16" fontId="6" fillId="3" borderId="42" xfId="0" applyNumberFormat="1" applyFont="1" applyFill="1" applyBorder="1" applyAlignment="1">
      <alignment horizontal="center"/>
    </xf>
    <xf numFmtId="2" fontId="6" fillId="3" borderId="13" xfId="0" applyNumberFormat="1" applyFont="1" applyFill="1" applyBorder="1" applyAlignment="1">
      <alignment horizontal="center"/>
    </xf>
    <xf numFmtId="2" fontId="6" fillId="3" borderId="15" xfId="0" applyNumberFormat="1" applyFont="1" applyFill="1" applyBorder="1" applyAlignment="1">
      <alignment horizontal="center"/>
    </xf>
    <xf numFmtId="2" fontId="6" fillId="3" borderId="40" xfId="0" applyNumberFormat="1" applyFont="1" applyFill="1" applyBorder="1" applyAlignment="1">
      <alignment horizontal="center"/>
    </xf>
    <xf numFmtId="2" fontId="6" fillId="3" borderId="41" xfId="0" applyNumberFormat="1" applyFont="1" applyFill="1" applyBorder="1" applyAlignment="1">
      <alignment horizontal="center"/>
    </xf>
    <xf numFmtId="2" fontId="6" fillId="3" borderId="43" xfId="0" applyNumberFormat="1" applyFont="1" applyFill="1" applyBorder="1" applyAlignment="1">
      <alignment horizontal="center"/>
    </xf>
    <xf numFmtId="2" fontId="6" fillId="3" borderId="42" xfId="0" applyNumberFormat="1" applyFont="1" applyFill="1" applyBorder="1" applyAlignment="1">
      <alignment horizontal="center"/>
    </xf>
    <xf numFmtId="0" fontId="15" fillId="0" borderId="0" xfId="0" applyFont="1"/>
    <xf numFmtId="0" fontId="16" fillId="0" borderId="0" xfId="0" applyFont="1"/>
    <xf numFmtId="0" fontId="12" fillId="0" borderId="0" xfId="0" applyFont="1"/>
    <xf numFmtId="0" fontId="2" fillId="0" borderId="0" xfId="0" applyFont="1"/>
    <xf numFmtId="0" fontId="17" fillId="0" borderId="0" xfId="0" applyFont="1"/>
    <xf numFmtId="0" fontId="18" fillId="0" borderId="0" xfId="0" applyFont="1"/>
    <xf numFmtId="2" fontId="7" fillId="0" borderId="70" xfId="0" applyNumberFormat="1" applyFont="1" applyBorder="1" applyAlignment="1">
      <alignment horizontal="center"/>
    </xf>
    <xf numFmtId="2" fontId="20" fillId="0" borderId="13" xfId="0" applyNumberFormat="1" applyFont="1" applyBorder="1" applyAlignment="1">
      <alignment horizontal="center"/>
    </xf>
    <xf numFmtId="2" fontId="20" fillId="0" borderId="15" xfId="0" applyNumberFormat="1" applyFont="1" applyBorder="1" applyAlignment="1">
      <alignment horizontal="center"/>
    </xf>
    <xf numFmtId="2" fontId="20" fillId="0" borderId="40" xfId="0" applyNumberFormat="1" applyFont="1" applyBorder="1" applyAlignment="1">
      <alignment horizontal="center"/>
    </xf>
    <xf numFmtId="2" fontId="20" fillId="0" borderId="41" xfId="0" applyNumberFormat="1" applyFont="1" applyBorder="1" applyAlignment="1">
      <alignment horizontal="center"/>
    </xf>
    <xf numFmtId="2" fontId="6" fillId="3" borderId="11" xfId="0" applyNumberFormat="1" applyFont="1" applyFill="1" applyBorder="1" applyAlignment="1">
      <alignment horizontal="center"/>
    </xf>
    <xf numFmtId="16" fontId="4" fillId="3" borderId="71" xfId="0" applyNumberFormat="1" applyFont="1" applyFill="1" applyBorder="1" applyAlignment="1">
      <alignment horizontal="center"/>
    </xf>
    <xf numFmtId="2" fontId="6" fillId="3" borderId="47" xfId="0" applyNumberFormat="1" applyFont="1" applyFill="1" applyBorder="1" applyAlignment="1">
      <alignment horizontal="center"/>
    </xf>
    <xf numFmtId="2" fontId="6" fillId="3" borderId="46" xfId="0" applyNumberFormat="1" applyFont="1" applyFill="1" applyBorder="1" applyAlignment="1">
      <alignment horizontal="center"/>
    </xf>
    <xf numFmtId="2" fontId="6" fillId="3" borderId="44" xfId="0" applyNumberFormat="1" applyFont="1" applyFill="1" applyBorder="1" applyAlignment="1">
      <alignment horizontal="center"/>
    </xf>
    <xf numFmtId="2" fontId="6" fillId="3" borderId="51" xfId="0" applyNumberFormat="1" applyFont="1" applyFill="1" applyBorder="1" applyAlignment="1">
      <alignment horizontal="center"/>
    </xf>
    <xf numFmtId="2" fontId="6" fillId="3" borderId="71" xfId="0" applyNumberFormat="1" applyFont="1" applyFill="1" applyBorder="1" applyAlignment="1">
      <alignment horizontal="center"/>
    </xf>
    <xf numFmtId="2" fontId="6" fillId="3" borderId="72" xfId="0" applyNumberFormat="1" applyFont="1" applyFill="1" applyBorder="1" applyAlignment="1">
      <alignment horizontal="center"/>
    </xf>
    <xf numFmtId="2" fontId="6" fillId="3" borderId="73" xfId="0" applyNumberFormat="1" applyFont="1" applyFill="1" applyBorder="1" applyAlignment="1">
      <alignment horizontal="center"/>
    </xf>
    <xf numFmtId="16" fontId="4" fillId="3" borderId="41" xfId="0" applyNumberFormat="1" applyFont="1" applyFill="1" applyBorder="1" applyAlignment="1">
      <alignment horizontal="center"/>
    </xf>
    <xf numFmtId="2" fontId="6" fillId="3" borderId="3" xfId="0" applyNumberFormat="1" applyFont="1" applyFill="1" applyBorder="1" applyAlignment="1">
      <alignment horizontal="center"/>
    </xf>
    <xf numFmtId="2" fontId="6" fillId="3" borderId="5" xfId="0" applyNumberFormat="1" applyFont="1" applyFill="1" applyBorder="1" applyAlignment="1">
      <alignment horizontal="center"/>
    </xf>
    <xf numFmtId="2" fontId="6" fillId="3" borderId="36" xfId="0" applyNumberFormat="1" applyFont="1" applyFill="1" applyBorder="1" applyAlignment="1">
      <alignment horizontal="center"/>
    </xf>
    <xf numFmtId="2" fontId="6" fillId="3" borderId="37" xfId="0" applyNumberFormat="1" applyFont="1" applyFill="1" applyBorder="1" applyAlignment="1">
      <alignment horizontal="center"/>
    </xf>
    <xf numFmtId="2" fontId="6" fillId="3" borderId="29" xfId="0" applyNumberFormat="1" applyFont="1" applyFill="1" applyBorder="1" applyAlignment="1">
      <alignment horizontal="center"/>
    </xf>
    <xf numFmtId="2" fontId="6" fillId="3" borderId="39" xfId="0" applyNumberFormat="1" applyFont="1" applyFill="1" applyBorder="1" applyAlignment="1">
      <alignment horizontal="center"/>
    </xf>
    <xf numFmtId="2" fontId="6" fillId="3" borderId="28" xfId="0" applyNumberFormat="1" applyFont="1" applyFill="1" applyBorder="1" applyAlignment="1">
      <alignment horizontal="center"/>
    </xf>
    <xf numFmtId="0" fontId="3" fillId="0" borderId="0" xfId="0" applyFont="1"/>
    <xf numFmtId="14" fontId="0" fillId="0" borderId="0" xfId="0" applyNumberFormat="1"/>
    <xf numFmtId="0" fontId="21" fillId="2" borderId="0" xfId="0" applyFont="1" applyFill="1"/>
    <xf numFmtId="2" fontId="7" fillId="0" borderId="33" xfId="0" applyNumberFormat="1" applyFont="1" applyBorder="1" applyAlignment="1">
      <alignment horizontal="center"/>
    </xf>
    <xf numFmtId="2" fontId="7" fillId="0" borderId="12" xfId="0" applyNumberFormat="1" applyFont="1" applyBorder="1" applyAlignment="1">
      <alignment horizontal="center"/>
    </xf>
    <xf numFmtId="2" fontId="7" fillId="0" borderId="20" xfId="0" applyNumberFormat="1" applyFont="1" applyBorder="1" applyAlignment="1">
      <alignment horizontal="center"/>
    </xf>
    <xf numFmtId="0" fontId="15" fillId="3" borderId="41" xfId="0" applyFont="1" applyFill="1" applyBorder="1" applyAlignment="1">
      <alignment horizontal="center"/>
    </xf>
    <xf numFmtId="2" fontId="15" fillId="3" borderId="21" xfId="0" applyNumberFormat="1" applyFont="1" applyFill="1" applyBorder="1" applyAlignment="1">
      <alignment horizontal="center"/>
    </xf>
    <xf numFmtId="2" fontId="15" fillId="3" borderId="23" xfId="0" applyNumberFormat="1" applyFont="1" applyFill="1" applyBorder="1" applyAlignment="1">
      <alignment horizontal="center"/>
    </xf>
    <xf numFmtId="2" fontId="15" fillId="3" borderId="48" xfId="0" applyNumberFormat="1" applyFont="1" applyFill="1" applyBorder="1" applyAlignment="1">
      <alignment horizontal="center"/>
    </xf>
    <xf numFmtId="2" fontId="15" fillId="3" borderId="61" xfId="0" applyNumberFormat="1" applyFont="1" applyFill="1" applyBorder="1" applyAlignment="1">
      <alignment horizontal="center"/>
    </xf>
    <xf numFmtId="2" fontId="15" fillId="3" borderId="49" xfId="0" applyNumberFormat="1" applyFont="1" applyFill="1" applyBorder="1" applyAlignment="1">
      <alignment horizontal="center"/>
    </xf>
    <xf numFmtId="2" fontId="20" fillId="0" borderId="12" xfId="0" applyNumberFormat="1" applyFont="1" applyBorder="1" applyAlignment="1">
      <alignment horizontal="center"/>
    </xf>
    <xf numFmtId="2" fontId="20" fillId="0" borderId="46" xfId="0" applyNumberFormat="1" applyFont="1" applyBorder="1" applyAlignment="1">
      <alignment horizontal="center"/>
    </xf>
    <xf numFmtId="2" fontId="20" fillId="0" borderId="42" xfId="0" applyNumberFormat="1" applyFont="1" applyBorder="1" applyAlignment="1">
      <alignment horizontal="center"/>
    </xf>
    <xf numFmtId="2" fontId="20" fillId="0" borderId="21" xfId="0" applyNumberFormat="1" applyFont="1" applyBorder="1" applyAlignment="1">
      <alignment horizontal="center"/>
    </xf>
    <xf numFmtId="2" fontId="20" fillId="0" borderId="23" xfId="0" applyNumberFormat="1" applyFont="1" applyBorder="1" applyAlignment="1">
      <alignment horizontal="center"/>
    </xf>
    <xf numFmtId="2" fontId="7" fillId="0" borderId="51" xfId="0" applyNumberFormat="1" applyFont="1" applyBorder="1" applyAlignment="1">
      <alignment horizontal="center"/>
    </xf>
    <xf numFmtId="0" fontId="12" fillId="0" borderId="38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44" xfId="0" applyFont="1" applyBorder="1" applyAlignment="1">
      <alignment horizontal="center"/>
    </xf>
    <xf numFmtId="0" fontId="12" fillId="0" borderId="45" xfId="0" applyFont="1" applyBorder="1" applyAlignment="1">
      <alignment horizontal="center"/>
    </xf>
    <xf numFmtId="0" fontId="6" fillId="0" borderId="66" xfId="0" applyFont="1" applyBorder="1" applyAlignment="1">
      <alignment horizontal="center"/>
    </xf>
    <xf numFmtId="0" fontId="12" fillId="0" borderId="64" xfId="0" applyFont="1" applyBorder="1" applyAlignment="1">
      <alignment horizontal="center"/>
    </xf>
    <xf numFmtId="17" fontId="3" fillId="0" borderId="1" xfId="0" applyNumberFormat="1" applyFont="1" applyBorder="1"/>
    <xf numFmtId="0" fontId="13" fillId="0" borderId="29" xfId="0" applyFont="1" applyBorder="1" applyAlignment="1">
      <alignment horizontal="center"/>
    </xf>
    <xf numFmtId="0" fontId="12" fillId="0" borderId="65" xfId="0" applyFont="1" applyBorder="1" applyAlignment="1">
      <alignment horizontal="center"/>
    </xf>
    <xf numFmtId="16" fontId="5" fillId="4" borderId="42" xfId="0" applyNumberFormat="1" applyFont="1" applyFill="1" applyBorder="1" applyAlignment="1">
      <alignment horizontal="center"/>
    </xf>
    <xf numFmtId="2" fontId="7" fillId="4" borderId="13" xfId="0" applyNumberFormat="1" applyFont="1" applyFill="1" applyBorder="1" applyAlignment="1">
      <alignment horizontal="center"/>
    </xf>
    <xf numFmtId="2" fontId="7" fillId="4" borderId="15" xfId="0" applyNumberFormat="1" applyFont="1" applyFill="1" applyBorder="1" applyAlignment="1">
      <alignment horizontal="center"/>
    </xf>
    <xf numFmtId="2" fontId="7" fillId="4" borderId="40" xfId="0" applyNumberFormat="1" applyFont="1" applyFill="1" applyBorder="1" applyAlignment="1">
      <alignment horizontal="center"/>
    </xf>
    <xf numFmtId="2" fontId="7" fillId="4" borderId="41" xfId="0" applyNumberFormat="1" applyFont="1" applyFill="1" applyBorder="1" applyAlignment="1">
      <alignment horizontal="center"/>
    </xf>
    <xf numFmtId="2" fontId="7" fillId="4" borderId="43" xfId="0" applyNumberFormat="1" applyFont="1" applyFill="1" applyBorder="1" applyAlignment="1">
      <alignment horizontal="center"/>
    </xf>
    <xf numFmtId="2" fontId="7" fillId="4" borderId="42" xfId="0" applyNumberFormat="1" applyFont="1" applyFill="1" applyBorder="1" applyAlignment="1">
      <alignment horizontal="center"/>
    </xf>
    <xf numFmtId="2" fontId="7" fillId="4" borderId="12" xfId="0" applyNumberFormat="1" applyFont="1" applyFill="1" applyBorder="1" applyAlignment="1">
      <alignment horizontal="center"/>
    </xf>
    <xf numFmtId="0" fontId="1" fillId="4" borderId="0" xfId="0" applyFont="1" applyFill="1"/>
    <xf numFmtId="0" fontId="0" fillId="4" borderId="0" xfId="0" applyFill="1"/>
    <xf numFmtId="2" fontId="6" fillId="3" borderId="12" xfId="0" applyNumberFormat="1" applyFont="1" applyFill="1" applyBorder="1" applyAlignment="1">
      <alignment horizontal="center"/>
    </xf>
    <xf numFmtId="2" fontId="6" fillId="3" borderId="20" xfId="0" applyNumberFormat="1" applyFont="1" applyFill="1" applyBorder="1" applyAlignment="1">
      <alignment horizontal="center"/>
    </xf>
    <xf numFmtId="2" fontId="6" fillId="3" borderId="2" xfId="0" applyNumberFormat="1" applyFont="1" applyFill="1" applyBorder="1" applyAlignment="1">
      <alignment horizontal="center"/>
    </xf>
    <xf numFmtId="2" fontId="15" fillId="3" borderId="69" xfId="0" applyNumberFormat="1" applyFont="1" applyFill="1" applyBorder="1" applyAlignment="1">
      <alignment horizontal="center"/>
    </xf>
    <xf numFmtId="2" fontId="7" fillId="0" borderId="29" xfId="0" applyNumberFormat="1" applyFont="1" applyBorder="1" applyAlignment="1">
      <alignment horizontal="center"/>
    </xf>
    <xf numFmtId="2" fontId="5" fillId="0" borderId="40" xfId="0" applyNumberFormat="1" applyFont="1" applyBorder="1" applyAlignment="1">
      <alignment horizontal="center"/>
    </xf>
    <xf numFmtId="2" fontId="20" fillId="0" borderId="44" xfId="0" applyNumberFormat="1" applyFont="1" applyBorder="1" applyAlignment="1">
      <alignment horizontal="center"/>
    </xf>
    <xf numFmtId="2" fontId="7" fillId="0" borderId="48" xfId="0" applyNumberFormat="1" applyFont="1" applyBorder="1" applyAlignment="1">
      <alignment horizontal="center"/>
    </xf>
    <xf numFmtId="2" fontId="20" fillId="0" borderId="71" xfId="0" applyNumberFormat="1" applyFont="1" applyBorder="1" applyAlignment="1">
      <alignment horizontal="center"/>
    </xf>
    <xf numFmtId="2" fontId="19" fillId="0" borderId="13" xfId="0" applyNumberFormat="1" applyFont="1" applyBorder="1" applyAlignment="1">
      <alignment horizontal="center"/>
    </xf>
    <xf numFmtId="2" fontId="19" fillId="0" borderId="15" xfId="0" applyNumberFormat="1" applyFont="1" applyBorder="1" applyAlignment="1">
      <alignment horizontal="center"/>
    </xf>
    <xf numFmtId="2" fontId="12" fillId="4" borderId="13" xfId="0" applyNumberFormat="1" applyFont="1" applyFill="1" applyBorder="1" applyAlignment="1">
      <alignment horizontal="center"/>
    </xf>
    <xf numFmtId="2" fontId="12" fillId="4" borderId="15" xfId="0" applyNumberFormat="1" applyFont="1" applyFill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17" fontId="3" fillId="5" borderId="1" xfId="0" applyNumberFormat="1" applyFont="1" applyFill="1" applyBorder="1"/>
    <xf numFmtId="0" fontId="6" fillId="0" borderId="42" xfId="0" applyFont="1" applyBorder="1" applyAlignment="1">
      <alignment horizontal="center"/>
    </xf>
    <xf numFmtId="0" fontId="6" fillId="0" borderId="40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5" fillId="0" borderId="64" xfId="0" applyFont="1" applyBorder="1" applyAlignment="1">
      <alignment horizontal="center"/>
    </xf>
    <xf numFmtId="0" fontId="6" fillId="0" borderId="53" xfId="0" applyFont="1" applyBorder="1" applyAlignment="1">
      <alignment horizontal="center"/>
    </xf>
    <xf numFmtId="0" fontId="5" fillId="0" borderId="54" xfId="0" applyFont="1" applyBorder="1" applyAlignment="1">
      <alignment horizontal="center"/>
    </xf>
    <xf numFmtId="0" fontId="4" fillId="0" borderId="13" xfId="0" applyFont="1" applyBorder="1"/>
    <xf numFmtId="0" fontId="4" fillId="0" borderId="15" xfId="0" applyFont="1" applyBorder="1"/>
    <xf numFmtId="0" fontId="5" fillId="0" borderId="40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39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5" fillId="0" borderId="36" xfId="0" applyFont="1" applyBorder="1" applyAlignment="1">
      <alignment horizontal="center"/>
    </xf>
    <xf numFmtId="0" fontId="5" fillId="0" borderId="37" xfId="0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6" fillId="0" borderId="34" xfId="0" applyFont="1" applyBorder="1" applyAlignment="1">
      <alignment horizontal="center"/>
    </xf>
    <xf numFmtId="0" fontId="4" fillId="0" borderId="40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5" fillId="0" borderId="32" xfId="0" applyFont="1" applyBorder="1" applyAlignment="1">
      <alignment horizontal="center"/>
    </xf>
    <xf numFmtId="0" fontId="6" fillId="0" borderId="32" xfId="0" applyFont="1" applyBorder="1" applyAlignment="1">
      <alignment horizontal="center"/>
    </xf>
    <xf numFmtId="0" fontId="6" fillId="0" borderId="35" xfId="0" applyFont="1" applyBorder="1" applyAlignment="1">
      <alignment horizontal="center"/>
    </xf>
    <xf numFmtId="0" fontId="5" fillId="0" borderId="43" xfId="0" applyFont="1" applyBorder="1" applyAlignment="1">
      <alignment horizontal="center"/>
    </xf>
    <xf numFmtId="2" fontId="6" fillId="0" borderId="13" xfId="0" applyNumberFormat="1" applyFont="1" applyBorder="1" applyAlignment="1">
      <alignment horizontal="center"/>
    </xf>
    <xf numFmtId="2" fontId="5" fillId="0" borderId="23" xfId="0" applyNumberFormat="1" applyFont="1" applyBorder="1" applyAlignment="1">
      <alignment horizontal="center"/>
    </xf>
    <xf numFmtId="2" fontId="6" fillId="0" borderId="24" xfId="0" applyNumberFormat="1" applyFont="1" applyBorder="1" applyAlignment="1">
      <alignment horizontal="center"/>
    </xf>
    <xf numFmtId="2" fontId="5" fillId="0" borderId="26" xfId="0" applyNumberFormat="1" applyFont="1" applyBorder="1" applyAlignment="1">
      <alignment horizontal="center"/>
    </xf>
    <xf numFmtId="2" fontId="6" fillId="0" borderId="67" xfId="0" applyNumberFormat="1" applyFont="1" applyBorder="1" applyAlignment="1">
      <alignment horizontal="center"/>
    </xf>
    <xf numFmtId="2" fontId="5" fillId="0" borderId="18" xfId="0" applyNumberFormat="1" applyFont="1" applyBorder="1" applyAlignment="1">
      <alignment horizontal="center"/>
    </xf>
    <xf numFmtId="2" fontId="5" fillId="0" borderId="41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5" fillId="0" borderId="12" xfId="0" applyNumberFormat="1" applyFont="1" applyBorder="1" applyAlignment="1">
      <alignment horizontal="center"/>
    </xf>
    <xf numFmtId="2" fontId="6" fillId="0" borderId="15" xfId="0" applyNumberFormat="1" applyFont="1" applyBorder="1" applyAlignment="1">
      <alignment horizontal="center"/>
    </xf>
    <xf numFmtId="2" fontId="6" fillId="0" borderId="40" xfId="0" applyNumberFormat="1" applyFont="1" applyBorder="1" applyAlignment="1">
      <alignment horizontal="center"/>
    </xf>
    <xf numFmtId="2" fontId="5" fillId="0" borderId="42" xfId="0" applyNumberFormat="1" applyFont="1" applyBorder="1" applyAlignment="1">
      <alignment horizontal="center"/>
    </xf>
    <xf numFmtId="2" fontId="5" fillId="0" borderId="13" xfId="0" applyNumberFormat="1" applyFont="1" applyBorder="1" applyAlignment="1">
      <alignment horizontal="center"/>
    </xf>
    <xf numFmtId="2" fontId="4" fillId="0" borderId="40" xfId="0" applyNumberFormat="1" applyFont="1" applyBorder="1" applyAlignment="1">
      <alignment horizontal="center"/>
    </xf>
    <xf numFmtId="2" fontId="5" fillId="0" borderId="14" xfId="0" applyNumberFormat="1" applyFont="1" applyBorder="1" applyAlignment="1">
      <alignment horizontal="center"/>
    </xf>
    <xf numFmtId="2" fontId="4" fillId="0" borderId="13" xfId="0" applyNumberFormat="1" applyFont="1" applyBorder="1" applyAlignment="1">
      <alignment horizontal="center"/>
    </xf>
    <xf numFmtId="2" fontId="6" fillId="0" borderId="41" xfId="0" applyNumberFormat="1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42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43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4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Q67"/>
  <sheetViews>
    <sheetView tabSelected="1" workbookViewId="0">
      <pane xSplit="1" ySplit="5" topLeftCell="B13" activePane="bottomRight" state="frozen"/>
      <selection pane="topRight" activeCell="B1" sqref="B1"/>
      <selection pane="bottomLeft" activeCell="A6" sqref="A6"/>
      <selection pane="bottomRight" activeCell="E65" sqref="E65"/>
    </sheetView>
  </sheetViews>
  <sheetFormatPr defaultRowHeight="14.4" x14ac:dyDescent="0.3"/>
  <cols>
    <col min="1" max="1" width="10.6640625" bestFit="1" customWidth="1"/>
    <col min="2" max="2" width="13.44140625" customWidth="1"/>
    <col min="8" max="8" width="10.44140625" customWidth="1"/>
    <col min="12" max="12" width="11" customWidth="1"/>
    <col min="13" max="13" width="9.5546875" customWidth="1"/>
    <col min="14" max="14" width="11.5546875" customWidth="1"/>
    <col min="24" max="24" width="13.5546875" customWidth="1"/>
    <col min="56" max="56" width="14.33203125" customWidth="1"/>
    <col min="58" max="58" width="13.33203125" customWidth="1"/>
    <col min="80" max="80" width="10.33203125" customWidth="1"/>
    <col min="94" max="94" width="13.33203125" customWidth="1"/>
    <col min="95" max="95" width="13" customWidth="1"/>
  </cols>
  <sheetData>
    <row r="1" spans="1:95" ht="15" thickBot="1" x14ac:dyDescent="0.35">
      <c r="A1" s="112" t="s">
        <v>37</v>
      </c>
      <c r="B1" s="113"/>
      <c r="C1" s="9"/>
      <c r="D1" s="113"/>
      <c r="E1" s="114"/>
      <c r="F1" s="115"/>
      <c r="G1" s="9"/>
      <c r="H1" s="116"/>
      <c r="I1" s="117"/>
      <c r="J1" s="209"/>
      <c r="K1" s="209"/>
      <c r="L1" s="209"/>
      <c r="M1" s="209"/>
      <c r="N1" s="115"/>
      <c r="O1" s="9"/>
      <c r="P1" s="118"/>
      <c r="Q1" s="117"/>
      <c r="R1" s="118"/>
      <c r="S1" s="119"/>
      <c r="T1" s="120"/>
      <c r="U1" s="120"/>
      <c r="V1" s="116"/>
      <c r="W1" s="117"/>
      <c r="X1" s="118"/>
      <c r="Y1" s="213"/>
      <c r="Z1" s="120"/>
      <c r="AA1" s="120"/>
      <c r="AB1" s="120"/>
      <c r="AC1" s="120"/>
      <c r="AD1" s="120"/>
      <c r="AE1" s="120"/>
      <c r="AF1" s="120"/>
      <c r="AG1" s="120"/>
      <c r="AH1" s="216"/>
      <c r="AI1" s="119"/>
      <c r="AJ1" s="210"/>
      <c r="AK1" s="211"/>
      <c r="AL1" s="116"/>
      <c r="AM1" s="212"/>
      <c r="AN1" s="113"/>
      <c r="AO1" s="121"/>
      <c r="AP1" s="115"/>
      <c r="AQ1" s="123"/>
      <c r="AR1" s="113"/>
      <c r="AS1" s="121"/>
      <c r="AT1" s="115"/>
      <c r="AU1" s="123"/>
      <c r="AV1" s="124"/>
      <c r="AW1" s="123"/>
      <c r="AX1" s="122"/>
      <c r="AY1" s="123"/>
      <c r="AZ1" s="113"/>
      <c r="BA1" s="121"/>
      <c r="BB1" s="118"/>
      <c r="BC1" s="119"/>
      <c r="BD1" s="116"/>
      <c r="BE1" s="213"/>
      <c r="BF1" s="115"/>
      <c r="BG1" s="123"/>
      <c r="BH1" s="215"/>
      <c r="BI1" s="121"/>
      <c r="BJ1" s="115"/>
      <c r="BK1" s="123"/>
      <c r="BL1" s="113"/>
      <c r="BM1" s="121"/>
      <c r="BN1" s="115"/>
      <c r="BO1" s="123"/>
      <c r="BP1" s="125"/>
      <c r="BQ1" s="121"/>
      <c r="BR1" s="118"/>
      <c r="BS1" s="119"/>
      <c r="BT1" s="116"/>
      <c r="BU1" s="119"/>
      <c r="BV1" s="116"/>
      <c r="BW1" s="119"/>
      <c r="BX1" s="116"/>
      <c r="BY1" s="119"/>
      <c r="BZ1" s="116"/>
      <c r="CA1" s="119"/>
      <c r="CB1" s="113"/>
      <c r="CC1" s="121"/>
      <c r="CD1" s="126"/>
      <c r="CE1" s="123"/>
      <c r="CF1" s="113"/>
      <c r="CG1" s="121"/>
      <c r="CH1" s="122"/>
      <c r="CI1" s="123"/>
      <c r="CJ1" s="122"/>
      <c r="CK1" s="208"/>
      <c r="CL1" s="115"/>
      <c r="CM1" s="123"/>
      <c r="CN1" s="113"/>
      <c r="CO1" s="123"/>
      <c r="CP1" s="1"/>
      <c r="CQ1" s="1"/>
    </row>
    <row r="2" spans="1:95" ht="15" thickBot="1" x14ac:dyDescent="0.35">
      <c r="A2" s="246" t="s">
        <v>38</v>
      </c>
      <c r="B2" s="247" t="s">
        <v>39</v>
      </c>
      <c r="C2" s="15"/>
      <c r="D2" s="247" t="s">
        <v>40</v>
      </c>
      <c r="E2" s="248"/>
      <c r="F2" s="16" t="s">
        <v>13</v>
      </c>
      <c r="G2" s="15"/>
      <c r="H2" s="118" t="s">
        <v>41</v>
      </c>
      <c r="I2" s="249"/>
      <c r="J2" s="293" t="s">
        <v>42</v>
      </c>
      <c r="K2" s="294"/>
      <c r="L2" s="294"/>
      <c r="M2" s="295"/>
      <c r="N2" s="16"/>
      <c r="O2" s="248"/>
      <c r="P2" s="287" t="s">
        <v>6</v>
      </c>
      <c r="Q2" s="288"/>
      <c r="R2" s="288"/>
      <c r="S2" s="288"/>
      <c r="T2" s="288"/>
      <c r="U2" s="289"/>
      <c r="V2" s="287" t="s">
        <v>12</v>
      </c>
      <c r="W2" s="288"/>
      <c r="X2" s="288"/>
      <c r="Y2" s="289"/>
      <c r="Z2" s="287" t="s">
        <v>103</v>
      </c>
      <c r="AA2" s="288"/>
      <c r="AB2" s="288"/>
      <c r="AC2" s="289"/>
      <c r="AD2" s="287" t="s">
        <v>107</v>
      </c>
      <c r="AE2" s="289"/>
      <c r="AF2" s="287" t="s">
        <v>107</v>
      </c>
      <c r="AG2" s="289"/>
      <c r="AH2" s="250" t="s">
        <v>9</v>
      </c>
      <c r="AI2" s="251"/>
      <c r="AJ2" s="287" t="s">
        <v>11</v>
      </c>
      <c r="AK2" s="288"/>
      <c r="AL2" s="288"/>
      <c r="AM2" s="289"/>
      <c r="AN2" s="247" t="s">
        <v>44</v>
      </c>
      <c r="AO2" s="248"/>
      <c r="AP2" s="290" t="s">
        <v>45</v>
      </c>
      <c r="AQ2" s="291"/>
      <c r="AR2" s="291"/>
      <c r="AS2" s="291"/>
      <c r="AT2" s="296"/>
      <c r="AU2" s="15"/>
      <c r="AV2" s="290" t="s">
        <v>101</v>
      </c>
      <c r="AW2" s="291"/>
      <c r="AX2" s="291"/>
      <c r="AY2" s="291"/>
      <c r="AZ2" s="291"/>
      <c r="BA2" s="292"/>
      <c r="BB2" s="297" t="s">
        <v>97</v>
      </c>
      <c r="BC2" s="298"/>
      <c r="BD2" s="298"/>
      <c r="BE2" s="299"/>
      <c r="BF2" s="247" t="s">
        <v>46</v>
      </c>
      <c r="BG2" s="15"/>
      <c r="BH2" s="247" t="s">
        <v>47</v>
      </c>
      <c r="BI2" s="248"/>
      <c r="BJ2" s="16" t="s">
        <v>48</v>
      </c>
      <c r="BK2" s="15"/>
      <c r="BL2" s="247" t="s">
        <v>49</v>
      </c>
      <c r="BM2" s="248"/>
      <c r="BN2" s="247" t="s">
        <v>49</v>
      </c>
      <c r="BO2" s="15"/>
      <c r="BP2" s="247" t="s">
        <v>50</v>
      </c>
      <c r="BQ2" s="248"/>
      <c r="BR2" s="252" t="s">
        <v>90</v>
      </c>
      <c r="BS2" s="253"/>
      <c r="BT2" s="297" t="s">
        <v>51</v>
      </c>
      <c r="BU2" s="298"/>
      <c r="BV2" s="298"/>
      <c r="BW2" s="299"/>
      <c r="BX2" s="287" t="s">
        <v>52</v>
      </c>
      <c r="BY2" s="288"/>
      <c r="BZ2" s="288"/>
      <c r="CA2" s="289"/>
      <c r="CB2" s="247" t="s">
        <v>53</v>
      </c>
      <c r="CC2" s="248"/>
      <c r="CD2" s="16" t="s">
        <v>54</v>
      </c>
      <c r="CE2" s="15"/>
      <c r="CF2" s="16" t="s">
        <v>55</v>
      </c>
      <c r="CG2" s="248"/>
      <c r="CH2" s="16" t="s">
        <v>56</v>
      </c>
      <c r="CI2" s="15"/>
      <c r="CJ2" s="290" t="s">
        <v>43</v>
      </c>
      <c r="CK2" s="291"/>
      <c r="CL2" s="291"/>
      <c r="CM2" s="292"/>
      <c r="CN2" s="254"/>
      <c r="CO2" s="15"/>
      <c r="CP2" s="1"/>
      <c r="CQ2" s="1"/>
    </row>
    <row r="3" spans="1:95" ht="15" thickBot="1" x14ac:dyDescent="0.35">
      <c r="A3" s="246" t="s">
        <v>57</v>
      </c>
      <c r="B3" s="247">
        <v>200101</v>
      </c>
      <c r="C3" s="15"/>
      <c r="D3" s="247">
        <v>150101</v>
      </c>
      <c r="E3" s="248"/>
      <c r="F3" s="16">
        <v>150102</v>
      </c>
      <c r="G3" s="15"/>
      <c r="H3" s="115">
        <v>150102</v>
      </c>
      <c r="I3" s="255"/>
      <c r="J3" s="287">
        <v>200139</v>
      </c>
      <c r="K3" s="288"/>
      <c r="L3" s="288"/>
      <c r="M3" s="289"/>
      <c r="N3" s="16"/>
      <c r="O3" s="15"/>
      <c r="P3" s="115">
        <v>200307</v>
      </c>
      <c r="Q3" s="256"/>
      <c r="R3" s="113">
        <v>200307</v>
      </c>
      <c r="S3" s="256"/>
      <c r="T3" s="257">
        <v>200307</v>
      </c>
      <c r="U3" s="258"/>
      <c r="V3" s="115">
        <v>200307</v>
      </c>
      <c r="W3" s="255"/>
      <c r="X3" s="115">
        <v>200307</v>
      </c>
      <c r="Y3" s="256"/>
      <c r="Z3" s="115">
        <v>200139</v>
      </c>
      <c r="AA3" s="255" t="s">
        <v>105</v>
      </c>
      <c r="AB3" s="259">
        <v>200136</v>
      </c>
      <c r="AC3" s="260" t="s">
        <v>106</v>
      </c>
      <c r="AD3" s="261"/>
      <c r="AE3" s="255"/>
      <c r="AF3" s="8"/>
      <c r="AG3" s="255"/>
      <c r="AH3" s="259"/>
      <c r="AI3" s="260"/>
      <c r="AJ3" s="262">
        <v>200301</v>
      </c>
      <c r="AK3" s="263"/>
      <c r="AL3" s="262">
        <v>170904</v>
      </c>
      <c r="AM3" s="260"/>
      <c r="AN3" s="254">
        <v>200125</v>
      </c>
      <c r="AO3" s="248"/>
      <c r="AP3" s="16">
        <v>200138</v>
      </c>
      <c r="AQ3" s="15"/>
      <c r="AR3" s="264">
        <v>200138</v>
      </c>
      <c r="AS3" s="248"/>
      <c r="AT3" s="264">
        <v>200138</v>
      </c>
      <c r="AU3" s="265"/>
      <c r="AV3" s="290">
        <v>200110</v>
      </c>
      <c r="AW3" s="291"/>
      <c r="AX3" s="291"/>
      <c r="AY3" s="291"/>
      <c r="AZ3" s="291"/>
      <c r="BA3" s="292"/>
      <c r="BB3" s="266">
        <v>200127</v>
      </c>
      <c r="BC3" s="260"/>
      <c r="BD3" s="267">
        <v>200128</v>
      </c>
      <c r="BE3" s="268"/>
      <c r="BF3" s="13">
        <v>160601</v>
      </c>
      <c r="BG3" s="15"/>
      <c r="BH3" s="247">
        <v>160604</v>
      </c>
      <c r="BI3" s="248"/>
      <c r="BJ3" s="16">
        <v>150107</v>
      </c>
      <c r="BK3" s="15"/>
      <c r="BL3" s="247">
        <v>150104</v>
      </c>
      <c r="BM3" s="248"/>
      <c r="BN3" s="247">
        <v>150104</v>
      </c>
      <c r="BO3" s="15"/>
      <c r="BP3" s="247">
        <v>160504</v>
      </c>
      <c r="BQ3" s="248"/>
      <c r="BR3" s="267">
        <v>150102</v>
      </c>
      <c r="BS3" s="260"/>
      <c r="BT3" s="259" t="s">
        <v>100</v>
      </c>
      <c r="BU3" s="260"/>
      <c r="BV3" s="259" t="s">
        <v>100</v>
      </c>
      <c r="BW3" s="260"/>
      <c r="BX3" s="262">
        <v>170904</v>
      </c>
      <c r="BY3" s="260"/>
      <c r="BZ3" s="262">
        <v>170904</v>
      </c>
      <c r="CA3" s="260"/>
      <c r="CB3" s="264">
        <v>170802</v>
      </c>
      <c r="CC3" s="248"/>
      <c r="CD3" s="16">
        <v>160505</v>
      </c>
      <c r="CE3" s="15"/>
      <c r="CF3" s="16">
        <v>130204</v>
      </c>
      <c r="CG3" s="248"/>
      <c r="CH3" s="16">
        <v>200139</v>
      </c>
      <c r="CI3" s="15"/>
      <c r="CJ3" s="16">
        <v>200201</v>
      </c>
      <c r="CK3" s="269"/>
      <c r="CL3" s="16">
        <v>200201</v>
      </c>
      <c r="CM3" s="15"/>
      <c r="CN3" s="254"/>
      <c r="CO3" s="15"/>
      <c r="CP3" s="1"/>
      <c r="CQ3" s="1"/>
    </row>
    <row r="4" spans="1:95" ht="15" thickBot="1" x14ac:dyDescent="0.35">
      <c r="A4" s="246" t="s">
        <v>58</v>
      </c>
      <c r="B4" s="247" t="s">
        <v>59</v>
      </c>
      <c r="C4" s="127"/>
      <c r="D4" s="247" t="s">
        <v>59</v>
      </c>
      <c r="E4" s="248"/>
      <c r="F4" s="270" t="s">
        <v>60</v>
      </c>
      <c r="G4" s="127"/>
      <c r="H4" s="270" t="s">
        <v>60</v>
      </c>
      <c r="I4" s="271"/>
      <c r="J4" s="272" t="s">
        <v>29</v>
      </c>
      <c r="K4" s="273"/>
      <c r="L4" s="274" t="s">
        <v>24</v>
      </c>
      <c r="M4" s="275"/>
      <c r="N4" s="270"/>
      <c r="O4" s="127"/>
      <c r="P4" s="16" t="s">
        <v>26</v>
      </c>
      <c r="Q4" s="248"/>
      <c r="R4" s="247" t="s">
        <v>61</v>
      </c>
      <c r="S4" s="276"/>
      <c r="T4" s="277" t="s">
        <v>30</v>
      </c>
      <c r="U4" s="278"/>
      <c r="V4" s="270" t="s">
        <v>23</v>
      </c>
      <c r="W4" s="15"/>
      <c r="X4" s="270" t="s">
        <v>29</v>
      </c>
      <c r="Y4" s="276"/>
      <c r="Z4" s="270" t="s">
        <v>104</v>
      </c>
      <c r="AA4" s="279" t="s">
        <v>108</v>
      </c>
      <c r="AB4" s="280" t="s">
        <v>104</v>
      </c>
      <c r="AC4" s="279" t="s">
        <v>108</v>
      </c>
      <c r="AD4" s="281"/>
      <c r="AE4" s="127"/>
      <c r="AF4" s="282"/>
      <c r="AG4" s="127"/>
      <c r="AH4" s="283" t="s">
        <v>68</v>
      </c>
      <c r="AI4" s="127"/>
      <c r="AJ4" s="280" t="s">
        <v>62</v>
      </c>
      <c r="AK4" s="284"/>
      <c r="AL4" s="247" t="s">
        <v>24</v>
      </c>
      <c r="AM4" s="15"/>
      <c r="AN4" s="280" t="s">
        <v>63</v>
      </c>
      <c r="AO4" s="276"/>
      <c r="AP4" s="16" t="s">
        <v>24</v>
      </c>
      <c r="AQ4" s="15"/>
      <c r="AR4" s="280" t="s">
        <v>29</v>
      </c>
      <c r="AS4" s="276"/>
      <c r="AT4" s="280" t="s">
        <v>23</v>
      </c>
      <c r="AU4" s="127"/>
      <c r="AV4" s="270" t="s">
        <v>64</v>
      </c>
      <c r="AW4" s="127"/>
      <c r="AX4" s="270" t="s">
        <v>65</v>
      </c>
      <c r="AY4" s="127"/>
      <c r="AZ4" s="270" t="s">
        <v>66</v>
      </c>
      <c r="BA4" s="276"/>
      <c r="BB4" s="285" t="s">
        <v>67</v>
      </c>
      <c r="BC4" s="127"/>
      <c r="BD4" s="16" t="s">
        <v>98</v>
      </c>
      <c r="BE4" s="276"/>
      <c r="BF4" s="270" t="s">
        <v>35</v>
      </c>
      <c r="BG4" s="127"/>
      <c r="BH4" s="247" t="s">
        <v>35</v>
      </c>
      <c r="BI4" s="248"/>
      <c r="BJ4" s="270" t="s">
        <v>69</v>
      </c>
      <c r="BK4" s="127"/>
      <c r="BL4" s="270" t="s">
        <v>69</v>
      </c>
      <c r="BM4" s="276"/>
      <c r="BN4" s="270" t="s">
        <v>60</v>
      </c>
      <c r="BO4" s="127"/>
      <c r="BP4" s="280" t="s">
        <v>70</v>
      </c>
      <c r="BQ4" s="286"/>
      <c r="BR4" s="270" t="s">
        <v>91</v>
      </c>
      <c r="BS4" s="279"/>
      <c r="BT4" s="247" t="s">
        <v>24</v>
      </c>
      <c r="BU4" s="279"/>
      <c r="BV4" s="270" t="s">
        <v>102</v>
      </c>
      <c r="BW4" s="279"/>
      <c r="BX4" s="247" t="s">
        <v>24</v>
      </c>
      <c r="BY4" s="279"/>
      <c r="BZ4" s="247" t="s">
        <v>94</v>
      </c>
      <c r="CA4" s="279"/>
      <c r="CB4" s="280" t="s">
        <v>24</v>
      </c>
      <c r="CC4" s="248"/>
      <c r="CD4" s="16" t="s">
        <v>71</v>
      </c>
      <c r="CE4" s="15"/>
      <c r="CF4" s="270" t="s">
        <v>72</v>
      </c>
      <c r="CG4" s="248"/>
      <c r="CH4" s="270" t="s">
        <v>73</v>
      </c>
      <c r="CI4" s="15"/>
      <c r="CJ4" s="270" t="s">
        <v>95</v>
      </c>
      <c r="CK4" s="269"/>
      <c r="CL4" s="270" t="s">
        <v>96</v>
      </c>
      <c r="CM4" s="15"/>
      <c r="CN4" s="280" t="s">
        <v>74</v>
      </c>
      <c r="CO4" s="15"/>
      <c r="CP4" s="1"/>
      <c r="CQ4" s="1"/>
    </row>
    <row r="5" spans="1:95" ht="15" thickBot="1" x14ac:dyDescent="0.35">
      <c r="A5" s="128"/>
      <c r="B5" s="23" t="s">
        <v>75</v>
      </c>
      <c r="C5" s="25" t="s">
        <v>76</v>
      </c>
      <c r="D5" s="103" t="s">
        <v>75</v>
      </c>
      <c r="E5" s="129" t="s">
        <v>76</v>
      </c>
      <c r="F5" s="23" t="s">
        <v>75</v>
      </c>
      <c r="G5" s="25" t="s">
        <v>76</v>
      </c>
      <c r="H5" s="130" t="s">
        <v>75</v>
      </c>
      <c r="I5" s="131" t="s">
        <v>76</v>
      </c>
      <c r="J5" s="109" t="s">
        <v>75</v>
      </c>
      <c r="K5" s="108" t="s">
        <v>76</v>
      </c>
      <c r="L5" s="109" t="s">
        <v>75</v>
      </c>
      <c r="M5" s="108" t="s">
        <v>76</v>
      </c>
      <c r="N5" s="23" t="s">
        <v>75</v>
      </c>
      <c r="O5" s="25" t="s">
        <v>76</v>
      </c>
      <c r="P5" s="23" t="s">
        <v>75</v>
      </c>
      <c r="Q5" s="129" t="s">
        <v>76</v>
      </c>
      <c r="R5" s="23" t="s">
        <v>75</v>
      </c>
      <c r="S5" s="129" t="s">
        <v>76</v>
      </c>
      <c r="T5" s="132" t="s">
        <v>75</v>
      </c>
      <c r="U5" s="133" t="s">
        <v>76</v>
      </c>
      <c r="V5" s="23" t="s">
        <v>75</v>
      </c>
      <c r="W5" s="25" t="s">
        <v>76</v>
      </c>
      <c r="X5" s="23" t="s">
        <v>75</v>
      </c>
      <c r="Y5" s="129" t="s">
        <v>76</v>
      </c>
      <c r="Z5" s="23" t="s">
        <v>75</v>
      </c>
      <c r="AA5" s="25" t="s">
        <v>76</v>
      </c>
      <c r="AB5" s="103" t="s">
        <v>75</v>
      </c>
      <c r="AC5" s="129" t="s">
        <v>76</v>
      </c>
      <c r="AD5" s="23" t="s">
        <v>75</v>
      </c>
      <c r="AE5" s="129" t="s">
        <v>76</v>
      </c>
      <c r="AF5" s="23" t="s">
        <v>75</v>
      </c>
      <c r="AG5" s="25" t="s">
        <v>76</v>
      </c>
      <c r="AH5" s="103" t="s">
        <v>75</v>
      </c>
      <c r="AI5" s="25" t="s">
        <v>77</v>
      </c>
      <c r="AJ5" s="134" t="s">
        <v>75</v>
      </c>
      <c r="AK5" s="135" t="s">
        <v>76</v>
      </c>
      <c r="AL5" s="103" t="s">
        <v>75</v>
      </c>
      <c r="AM5" s="25" t="s">
        <v>76</v>
      </c>
      <c r="AN5" s="103" t="s">
        <v>75</v>
      </c>
      <c r="AO5" s="129" t="s">
        <v>76</v>
      </c>
      <c r="AP5" s="23" t="s">
        <v>75</v>
      </c>
      <c r="AQ5" s="25" t="s">
        <v>76</v>
      </c>
      <c r="AR5" s="103" t="s">
        <v>75</v>
      </c>
      <c r="AS5" s="129" t="s">
        <v>76</v>
      </c>
      <c r="AT5" s="23" t="s">
        <v>75</v>
      </c>
      <c r="AU5" s="25" t="s">
        <v>76</v>
      </c>
      <c r="AV5" s="23" t="s">
        <v>75</v>
      </c>
      <c r="AW5" s="25" t="s">
        <v>76</v>
      </c>
      <c r="AX5" s="23" t="s">
        <v>75</v>
      </c>
      <c r="AY5" s="25" t="s">
        <v>76</v>
      </c>
      <c r="AZ5" s="103" t="s">
        <v>75</v>
      </c>
      <c r="BA5" s="129" t="s">
        <v>76</v>
      </c>
      <c r="BB5" s="23" t="s">
        <v>75</v>
      </c>
      <c r="BC5" s="25" t="s">
        <v>76</v>
      </c>
      <c r="BD5" s="103" t="s">
        <v>75</v>
      </c>
      <c r="BE5" s="129" t="s">
        <v>76</v>
      </c>
      <c r="BF5" s="23" t="s">
        <v>75</v>
      </c>
      <c r="BG5" s="25" t="s">
        <v>76</v>
      </c>
      <c r="BH5" s="103" t="s">
        <v>75</v>
      </c>
      <c r="BI5" s="129" t="s">
        <v>76</v>
      </c>
      <c r="BJ5" s="23" t="s">
        <v>75</v>
      </c>
      <c r="BK5" s="25" t="s">
        <v>76</v>
      </c>
      <c r="BL5" s="103" t="s">
        <v>75</v>
      </c>
      <c r="BM5" s="129" t="s">
        <v>76</v>
      </c>
      <c r="BN5" s="23" t="s">
        <v>75</v>
      </c>
      <c r="BO5" s="25" t="s">
        <v>76</v>
      </c>
      <c r="BP5" s="103" t="s">
        <v>75</v>
      </c>
      <c r="BQ5" s="129" t="s">
        <v>76</v>
      </c>
      <c r="BR5" s="23" t="s">
        <v>75</v>
      </c>
      <c r="BS5" s="25" t="s">
        <v>76</v>
      </c>
      <c r="BT5" s="103" t="s">
        <v>75</v>
      </c>
      <c r="BU5" s="25" t="s">
        <v>76</v>
      </c>
      <c r="BV5" s="103" t="s">
        <v>75</v>
      </c>
      <c r="BW5" s="25" t="s">
        <v>76</v>
      </c>
      <c r="BX5" s="103" t="s">
        <v>75</v>
      </c>
      <c r="BY5" s="25" t="s">
        <v>76</v>
      </c>
      <c r="BZ5" s="103" t="s">
        <v>75</v>
      </c>
      <c r="CA5" s="25" t="s">
        <v>76</v>
      </c>
      <c r="CB5" s="103" t="s">
        <v>75</v>
      </c>
      <c r="CC5" s="129" t="s">
        <v>76</v>
      </c>
      <c r="CD5" s="23" t="s">
        <v>75</v>
      </c>
      <c r="CE5" s="25" t="s">
        <v>76</v>
      </c>
      <c r="CF5" s="103" t="s">
        <v>75</v>
      </c>
      <c r="CG5" s="129" t="s">
        <v>76</v>
      </c>
      <c r="CH5" s="103" t="s">
        <v>75</v>
      </c>
      <c r="CI5" s="129" t="s">
        <v>76</v>
      </c>
      <c r="CJ5" s="103" t="s">
        <v>75</v>
      </c>
      <c r="CK5" s="129" t="s">
        <v>76</v>
      </c>
      <c r="CL5" s="23" t="s">
        <v>75</v>
      </c>
      <c r="CM5" s="25" t="s">
        <v>76</v>
      </c>
      <c r="CN5" s="103"/>
      <c r="CO5" s="25"/>
      <c r="CP5" s="1"/>
      <c r="CQ5" s="1"/>
    </row>
    <row r="6" spans="1:95" x14ac:dyDescent="0.3">
      <c r="A6" s="136" t="s">
        <v>78</v>
      </c>
      <c r="B6" s="41"/>
      <c r="C6" s="40"/>
      <c r="D6" s="137"/>
      <c r="E6" s="138"/>
      <c r="F6" s="139"/>
      <c r="G6" s="140"/>
      <c r="H6" s="41"/>
      <c r="I6" s="141"/>
      <c r="J6" s="41"/>
      <c r="K6" s="142"/>
      <c r="L6" s="41"/>
      <c r="M6" s="142"/>
      <c r="N6" s="143"/>
      <c r="O6" s="140"/>
      <c r="P6" s="143"/>
      <c r="Q6" s="144"/>
      <c r="R6" s="139"/>
      <c r="S6" s="144"/>
      <c r="T6" s="41"/>
      <c r="U6" s="40"/>
      <c r="V6" s="143"/>
      <c r="W6" s="144"/>
      <c r="X6" s="139"/>
      <c r="Y6" s="144"/>
      <c r="Z6" s="41"/>
      <c r="AA6" s="40"/>
      <c r="AB6" s="231"/>
      <c r="AC6" s="141"/>
      <c r="AD6" s="145"/>
      <c r="AE6" s="40"/>
      <c r="AF6" s="41"/>
      <c r="AG6" s="40"/>
      <c r="AH6" s="231"/>
      <c r="AI6" s="40"/>
      <c r="AJ6" s="41"/>
      <c r="AK6" s="40"/>
      <c r="AL6" s="139"/>
      <c r="AM6" s="140"/>
      <c r="AN6" s="143"/>
      <c r="AO6" s="144"/>
      <c r="AP6" s="139"/>
      <c r="AQ6" s="140"/>
      <c r="AR6" s="143"/>
      <c r="AS6" s="144"/>
      <c r="AT6" s="139"/>
      <c r="AU6" s="144"/>
      <c r="AV6" s="145"/>
      <c r="AW6" s="40"/>
      <c r="AX6" s="41"/>
      <c r="AY6" s="40"/>
      <c r="AZ6" s="143"/>
      <c r="BA6" s="144"/>
      <c r="BB6" s="139"/>
      <c r="BC6" s="140"/>
      <c r="BD6" s="143"/>
      <c r="BE6" s="144"/>
      <c r="BF6" s="139"/>
      <c r="BG6" s="140"/>
      <c r="BH6" s="143"/>
      <c r="BI6" s="144"/>
      <c r="BJ6" s="139"/>
      <c r="BK6" s="140"/>
      <c r="BL6" s="143"/>
      <c r="BM6" s="144"/>
      <c r="BN6" s="139"/>
      <c r="BO6" s="140"/>
      <c r="BP6" s="143"/>
      <c r="BQ6" s="144"/>
      <c r="BR6" s="139"/>
      <c r="BS6" s="140"/>
      <c r="BT6" s="143"/>
      <c r="BU6" s="140"/>
      <c r="BV6" s="143"/>
      <c r="BW6" s="140"/>
      <c r="BX6" s="143"/>
      <c r="BY6" s="140"/>
      <c r="BZ6" s="143"/>
      <c r="CA6" s="140"/>
      <c r="CB6" s="143"/>
      <c r="CC6" s="144"/>
      <c r="CD6" s="139"/>
      <c r="CE6" s="140"/>
      <c r="CF6" s="143"/>
      <c r="CG6" s="144"/>
      <c r="CH6" s="41"/>
      <c r="CI6" s="40"/>
      <c r="CJ6" s="143"/>
      <c r="CK6" s="193"/>
      <c r="CL6" s="139"/>
      <c r="CM6" s="140"/>
      <c r="CN6" s="146"/>
      <c r="CO6" s="147"/>
      <c r="CP6" s="1"/>
    </row>
    <row r="7" spans="1:95" x14ac:dyDescent="0.3">
      <c r="A7" s="148"/>
      <c r="B7" s="62"/>
      <c r="C7" s="61"/>
      <c r="D7" s="149"/>
      <c r="E7" s="150"/>
      <c r="F7" s="62"/>
      <c r="G7" s="61"/>
      <c r="H7" s="62"/>
      <c r="I7" s="150"/>
      <c r="J7" s="62"/>
      <c r="K7" s="151"/>
      <c r="L7" s="62"/>
      <c r="M7" s="151"/>
      <c r="N7" s="149"/>
      <c r="O7" s="61"/>
      <c r="P7" s="149"/>
      <c r="Q7" s="150"/>
      <c r="R7" s="62"/>
      <c r="S7" s="150"/>
      <c r="T7" s="62"/>
      <c r="U7" s="61"/>
      <c r="V7" s="149"/>
      <c r="W7" s="150"/>
      <c r="X7" s="62"/>
      <c r="Y7" s="150"/>
      <c r="Z7" s="62"/>
      <c r="AA7" s="61"/>
      <c r="AB7" s="149"/>
      <c r="AC7" s="150"/>
      <c r="AD7" s="152"/>
      <c r="AE7" s="61"/>
      <c r="AF7" s="62"/>
      <c r="AG7" s="61"/>
      <c r="AH7" s="149"/>
      <c r="AI7" s="61"/>
      <c r="AJ7" s="62"/>
      <c r="AK7" s="61"/>
      <c r="AL7" s="62"/>
      <c r="AM7" s="61"/>
      <c r="AN7" s="149"/>
      <c r="AO7" s="150"/>
      <c r="AP7" s="62"/>
      <c r="AQ7" s="61"/>
      <c r="AR7" s="149"/>
      <c r="AS7" s="150"/>
      <c r="AT7" s="62"/>
      <c r="AU7" s="150"/>
      <c r="AV7" s="152"/>
      <c r="AW7" s="61"/>
      <c r="AX7" s="62"/>
      <c r="AY7" s="61"/>
      <c r="AZ7" s="149"/>
      <c r="BA7" s="150"/>
      <c r="BB7" s="62"/>
      <c r="BC7" s="61"/>
      <c r="BD7" s="149"/>
      <c r="BE7" s="150"/>
      <c r="BF7" s="62"/>
      <c r="BG7" s="61"/>
      <c r="BH7" s="149"/>
      <c r="BI7" s="150"/>
      <c r="BJ7" s="62"/>
      <c r="BK7" s="61"/>
      <c r="BL7" s="149"/>
      <c r="BM7" s="150"/>
      <c r="BN7" s="62"/>
      <c r="BO7" s="61"/>
      <c r="BP7" s="149"/>
      <c r="BQ7" s="150"/>
      <c r="BR7" s="62"/>
      <c r="BS7" s="61"/>
      <c r="BT7" s="62"/>
      <c r="BU7" s="61"/>
      <c r="BV7" s="149"/>
      <c r="BW7" s="61"/>
      <c r="BX7" s="149"/>
      <c r="BY7" s="61"/>
      <c r="BZ7" s="149"/>
      <c r="CA7" s="61"/>
      <c r="CB7" s="149"/>
      <c r="CC7" s="150"/>
      <c r="CD7" s="62"/>
      <c r="CE7" s="61"/>
      <c r="CF7" s="149"/>
      <c r="CG7" s="150"/>
      <c r="CH7" s="62"/>
      <c r="CI7" s="61"/>
      <c r="CJ7" s="149"/>
      <c r="CK7" s="194"/>
      <c r="CL7" s="62"/>
      <c r="CM7" s="61"/>
      <c r="CN7" s="153">
        <f>SUM(B7+D7+F7+H7+J7+L7+N7+P7+R7+T7+V7+X7+Z7+AB7+AD7+AF7+AH7+AJ7+AL7+AN7+AP7+AR7+AT7+AV7+AX7+AZ7+BB7+BD7+BF7+BH7+BJ7+BL7+BN7+BP7+BR7+BT7+BV7+BX7+BZ7+CB7+CD7+CF7+CH7+CJ7+CL7)</f>
        <v>0</v>
      </c>
      <c r="CO7" s="154">
        <f>SUM(C7+E7+G7+I7+K7+M7+O7+Q7+S7+U7+W7+Y7+AA7+AC7+AE7+AG7+AI7+AK7+AM7+AO7+AQ7+AS7+AU7+AW7+AY7+BA7+BC7+BE7+BG7+BI7+BK7+BM7+BO7+BQ7+BS7+BU7+BW7+BY7+CA7+CC7+CE7+CG7+CI7+CK7+CM7)</f>
        <v>0</v>
      </c>
      <c r="CP7" s="1"/>
    </row>
    <row r="8" spans="1:95" x14ac:dyDescent="0.3">
      <c r="A8" s="148"/>
      <c r="B8" s="62"/>
      <c r="C8" s="61"/>
      <c r="D8" s="149"/>
      <c r="E8" s="150"/>
      <c r="F8" s="62"/>
      <c r="G8" s="61"/>
      <c r="H8" s="62"/>
      <c r="I8" s="150"/>
      <c r="J8" s="62"/>
      <c r="K8" s="151"/>
      <c r="L8" s="62"/>
      <c r="M8" s="151"/>
      <c r="N8" s="149"/>
      <c r="O8" s="61"/>
      <c r="P8" s="149"/>
      <c r="Q8" s="150"/>
      <c r="R8" s="62"/>
      <c r="S8" s="150"/>
      <c r="T8" s="62"/>
      <c r="U8" s="61"/>
      <c r="V8" s="149"/>
      <c r="W8" s="150"/>
      <c r="X8" s="62"/>
      <c r="Y8" s="150"/>
      <c r="Z8" s="62"/>
      <c r="AA8" s="61"/>
      <c r="AB8" s="149"/>
      <c r="AC8" s="150"/>
      <c r="AD8" s="152"/>
      <c r="AE8" s="61"/>
      <c r="AF8" s="62"/>
      <c r="AG8" s="61"/>
      <c r="AH8" s="149"/>
      <c r="AI8" s="61"/>
      <c r="AJ8" s="62"/>
      <c r="AK8" s="61"/>
      <c r="AL8" s="62"/>
      <c r="AM8" s="61"/>
      <c r="AN8" s="149"/>
      <c r="AO8" s="150"/>
      <c r="AP8" s="62"/>
      <c r="AQ8" s="61"/>
      <c r="AR8" s="149"/>
      <c r="AS8" s="150"/>
      <c r="AT8" s="62"/>
      <c r="AU8" s="150"/>
      <c r="AV8" s="152"/>
      <c r="AW8" s="61"/>
      <c r="AX8" s="62"/>
      <c r="AY8" s="61"/>
      <c r="AZ8" s="149"/>
      <c r="BA8" s="150"/>
      <c r="BB8" s="62"/>
      <c r="BC8" s="61"/>
      <c r="BD8" s="149"/>
      <c r="BE8" s="150"/>
      <c r="BF8" s="62"/>
      <c r="BG8" s="61"/>
      <c r="BH8" s="149"/>
      <c r="BI8" s="150"/>
      <c r="BJ8" s="62"/>
      <c r="BK8" s="61"/>
      <c r="BL8" s="149"/>
      <c r="BM8" s="150"/>
      <c r="BN8" s="62"/>
      <c r="BO8" s="61"/>
      <c r="BP8" s="149"/>
      <c r="BQ8" s="150"/>
      <c r="BR8" s="62"/>
      <c r="BS8" s="61"/>
      <c r="BT8" s="62"/>
      <c r="BU8" s="61"/>
      <c r="BV8" s="149"/>
      <c r="BW8" s="61"/>
      <c r="BX8" s="149"/>
      <c r="BY8" s="61"/>
      <c r="BZ8" s="149"/>
      <c r="CA8" s="61"/>
      <c r="CB8" s="149"/>
      <c r="CC8" s="150"/>
      <c r="CD8" s="62"/>
      <c r="CE8" s="61"/>
      <c r="CF8" s="149"/>
      <c r="CG8" s="150"/>
      <c r="CH8" s="62"/>
      <c r="CI8" s="61"/>
      <c r="CJ8" s="149"/>
      <c r="CK8" s="194"/>
      <c r="CL8" s="62"/>
      <c r="CM8" s="61"/>
      <c r="CN8" s="153">
        <f t="shared" ref="CN8:CN13" si="0">SUM(B8+D8+F8+H8+J8+L8+N8+P8+R8+T8+V8+X8+Z8+AB8+AD8+AF8+AH8+AJ8+AL8+AN8+AP8+AR8+AT8+AV8+AX8+AZ8+BB8+BD8+BF8+BH8+BJ8+BL8+BN8+BP8+BR8+BT8+BV8+BX8+BZ8+CB8+CD8+CF8+CH8+CJ8+CL8)</f>
        <v>0</v>
      </c>
      <c r="CO8" s="154">
        <f t="shared" ref="CO8:CO13" si="1">SUM(C8+E8+G8+I8+K8+M8+O8+Q8+S8+U8+W8+Y8+AA8+AC8+AE8+AG8+AI8+AK8+AM8+AO8+AQ8+AS8+AU8+AW8+AY8+BA8+BC8+BE8+BG8+BI8+BK8+BM8+BO8+BQ8+BS8+BU8+BW8+BY8+CA8+CC8+CE8+CG8+CI8+CK8+CM8)</f>
        <v>0</v>
      </c>
      <c r="CP8" s="1"/>
    </row>
    <row r="9" spans="1:95" x14ac:dyDescent="0.3">
      <c r="A9" s="148"/>
      <c r="B9" s="62"/>
      <c r="C9" s="61"/>
      <c r="D9" s="149"/>
      <c r="E9" s="150"/>
      <c r="F9" s="62"/>
      <c r="G9" s="61"/>
      <c r="H9" s="62"/>
      <c r="I9" s="150"/>
      <c r="J9" s="62"/>
      <c r="K9" s="151"/>
      <c r="L9" s="62"/>
      <c r="M9" s="151"/>
      <c r="N9" s="149"/>
      <c r="O9" s="61"/>
      <c r="P9" s="149"/>
      <c r="Q9" s="150"/>
      <c r="R9" s="62"/>
      <c r="S9" s="150"/>
      <c r="T9" s="62"/>
      <c r="U9" s="61"/>
      <c r="V9" s="149"/>
      <c r="W9" s="150"/>
      <c r="X9" s="62"/>
      <c r="Y9" s="150"/>
      <c r="Z9" s="62"/>
      <c r="AA9" s="61"/>
      <c r="AB9" s="149"/>
      <c r="AC9" s="150"/>
      <c r="AD9" s="152"/>
      <c r="AE9" s="61"/>
      <c r="AF9" s="62"/>
      <c r="AG9" s="61"/>
      <c r="AH9" s="149"/>
      <c r="AI9" s="61"/>
      <c r="AJ9" s="62"/>
      <c r="AK9" s="61"/>
      <c r="AL9" s="62"/>
      <c r="AM9" s="61"/>
      <c r="AN9" s="149"/>
      <c r="AO9" s="150"/>
      <c r="AP9" s="62"/>
      <c r="AQ9" s="61"/>
      <c r="AR9" s="149"/>
      <c r="AS9" s="150"/>
      <c r="AT9" s="62"/>
      <c r="AU9" s="150"/>
      <c r="AV9" s="152"/>
      <c r="AW9" s="61"/>
      <c r="AX9" s="62"/>
      <c r="AY9" s="61"/>
      <c r="AZ9" s="149"/>
      <c r="BA9" s="150"/>
      <c r="BB9" s="62"/>
      <c r="BC9" s="61"/>
      <c r="BD9" s="149"/>
      <c r="BE9" s="150"/>
      <c r="BF9" s="62"/>
      <c r="BG9" s="61"/>
      <c r="BH9" s="149"/>
      <c r="BI9" s="150"/>
      <c r="BJ9" s="62"/>
      <c r="BK9" s="61"/>
      <c r="BL9" s="149"/>
      <c r="BM9" s="150"/>
      <c r="BN9" s="62"/>
      <c r="BO9" s="61"/>
      <c r="BP9" s="149"/>
      <c r="BQ9" s="150"/>
      <c r="BR9" s="62"/>
      <c r="BS9" s="61"/>
      <c r="BT9" s="62"/>
      <c r="BU9" s="61"/>
      <c r="BV9" s="149"/>
      <c r="BW9" s="61"/>
      <c r="BX9" s="149"/>
      <c r="BY9" s="61"/>
      <c r="BZ9" s="149"/>
      <c r="CA9" s="61"/>
      <c r="CB9" s="149"/>
      <c r="CC9" s="150"/>
      <c r="CD9" s="62"/>
      <c r="CE9" s="61"/>
      <c r="CF9" s="149"/>
      <c r="CG9" s="150"/>
      <c r="CH9" s="62"/>
      <c r="CI9" s="61"/>
      <c r="CJ9" s="149"/>
      <c r="CK9" s="194"/>
      <c r="CL9" s="62"/>
      <c r="CM9" s="61"/>
      <c r="CN9" s="153">
        <f t="shared" si="0"/>
        <v>0</v>
      </c>
      <c r="CO9" s="154">
        <f t="shared" si="1"/>
        <v>0</v>
      </c>
      <c r="CP9" s="1"/>
    </row>
    <row r="10" spans="1:95" x14ac:dyDescent="0.3">
      <c r="A10" s="148"/>
      <c r="B10" s="62"/>
      <c r="C10" s="61"/>
      <c r="D10" s="149"/>
      <c r="E10" s="150"/>
      <c r="F10" s="62"/>
      <c r="G10" s="61"/>
      <c r="H10" s="62"/>
      <c r="I10" s="150"/>
      <c r="J10" s="62"/>
      <c r="K10" s="151"/>
      <c r="L10" s="62"/>
      <c r="M10" s="151"/>
      <c r="N10" s="149"/>
      <c r="O10" s="61"/>
      <c r="P10" s="149"/>
      <c r="Q10" s="150"/>
      <c r="R10" s="62"/>
      <c r="S10" s="150"/>
      <c r="T10" s="62"/>
      <c r="U10" s="61"/>
      <c r="V10" s="149"/>
      <c r="W10" s="150"/>
      <c r="X10" s="62"/>
      <c r="Y10" s="150"/>
      <c r="Z10" s="62"/>
      <c r="AA10" s="61"/>
      <c r="AB10" s="149"/>
      <c r="AC10" s="150"/>
      <c r="AD10" s="152"/>
      <c r="AE10" s="61"/>
      <c r="AF10" s="62"/>
      <c r="AG10" s="61"/>
      <c r="AH10" s="149"/>
      <c r="AI10" s="61"/>
      <c r="AJ10" s="62"/>
      <c r="AK10" s="61"/>
      <c r="AL10" s="62"/>
      <c r="AM10" s="61"/>
      <c r="AN10" s="149"/>
      <c r="AO10" s="150"/>
      <c r="AP10" s="62"/>
      <c r="AQ10" s="61"/>
      <c r="AR10" s="149"/>
      <c r="AS10" s="150"/>
      <c r="AT10" s="62"/>
      <c r="AU10" s="150"/>
      <c r="AV10" s="152"/>
      <c r="AW10" s="61"/>
      <c r="AX10" s="62"/>
      <c r="AY10" s="61"/>
      <c r="AZ10" s="149"/>
      <c r="BA10" s="150"/>
      <c r="BB10" s="62"/>
      <c r="BC10" s="61"/>
      <c r="BD10" s="149"/>
      <c r="BE10" s="150"/>
      <c r="BF10" s="62"/>
      <c r="BG10" s="61"/>
      <c r="BH10" s="149"/>
      <c r="BI10" s="150"/>
      <c r="BJ10" s="62"/>
      <c r="BK10" s="61"/>
      <c r="BL10" s="149"/>
      <c r="BM10" s="150"/>
      <c r="BN10" s="62"/>
      <c r="BO10" s="61"/>
      <c r="BP10" s="149"/>
      <c r="BQ10" s="150"/>
      <c r="BR10" s="62"/>
      <c r="BS10" s="61"/>
      <c r="BT10" s="62"/>
      <c r="BU10" s="61"/>
      <c r="BV10" s="149"/>
      <c r="BW10" s="61"/>
      <c r="BX10" s="149"/>
      <c r="BY10" s="61"/>
      <c r="BZ10" s="149"/>
      <c r="CA10" s="61"/>
      <c r="CB10" s="149"/>
      <c r="CC10" s="150"/>
      <c r="CD10" s="62"/>
      <c r="CE10" s="61"/>
      <c r="CF10" s="149"/>
      <c r="CG10" s="150"/>
      <c r="CH10" s="62"/>
      <c r="CI10" s="61"/>
      <c r="CJ10" s="149"/>
      <c r="CK10" s="194"/>
      <c r="CL10" s="62"/>
      <c r="CM10" s="61"/>
      <c r="CN10" s="153">
        <f t="shared" si="0"/>
        <v>0</v>
      </c>
      <c r="CO10" s="154">
        <f t="shared" si="1"/>
        <v>0</v>
      </c>
      <c r="CP10" s="1"/>
    </row>
    <row r="11" spans="1:95" x14ac:dyDescent="0.3">
      <c r="A11" s="148"/>
      <c r="B11" s="62"/>
      <c r="C11" s="61"/>
      <c r="D11" s="149"/>
      <c r="E11" s="150"/>
      <c r="F11" s="62"/>
      <c r="G11" s="61"/>
      <c r="H11" s="62"/>
      <c r="I11" s="150"/>
      <c r="J11" s="62"/>
      <c r="K11" s="151"/>
      <c r="L11" s="62"/>
      <c r="M11" s="151"/>
      <c r="N11" s="149"/>
      <c r="O11" s="61"/>
      <c r="P11" s="149"/>
      <c r="Q11" s="150"/>
      <c r="R11" s="62"/>
      <c r="S11" s="150"/>
      <c r="T11" s="62"/>
      <c r="U11" s="61"/>
      <c r="V11" s="149"/>
      <c r="W11" s="150"/>
      <c r="X11" s="62"/>
      <c r="Y11" s="150"/>
      <c r="Z11" s="62"/>
      <c r="AA11" s="61"/>
      <c r="AB11" s="149"/>
      <c r="AC11" s="150"/>
      <c r="AD11" s="152"/>
      <c r="AE11" s="61"/>
      <c r="AF11" s="62"/>
      <c r="AG11" s="61"/>
      <c r="AH11" s="149"/>
      <c r="AI11" s="61"/>
      <c r="AJ11" s="62"/>
      <c r="AK11" s="61"/>
      <c r="AL11" s="62"/>
      <c r="AM11" s="61"/>
      <c r="AN11" s="149"/>
      <c r="AO11" s="150"/>
      <c r="AP11" s="62"/>
      <c r="AQ11" s="61"/>
      <c r="AR11" s="149"/>
      <c r="AS11" s="150"/>
      <c r="AT11" s="62"/>
      <c r="AU11" s="150"/>
      <c r="AV11" s="152"/>
      <c r="AW11" s="61"/>
      <c r="AX11" s="62"/>
      <c r="AY11" s="61"/>
      <c r="AZ11" s="149"/>
      <c r="BA11" s="150"/>
      <c r="BB11" s="62"/>
      <c r="BC11" s="61"/>
      <c r="BD11" s="149"/>
      <c r="BE11" s="150"/>
      <c r="BF11" s="62"/>
      <c r="BG11" s="61"/>
      <c r="BH11" s="149"/>
      <c r="BI11" s="150"/>
      <c r="BJ11" s="62"/>
      <c r="BK11" s="61"/>
      <c r="BL11" s="149"/>
      <c r="BM11" s="150"/>
      <c r="BN11" s="62"/>
      <c r="BO11" s="61"/>
      <c r="BP11" s="149"/>
      <c r="BQ11" s="150"/>
      <c r="BR11" s="62"/>
      <c r="BS11" s="61"/>
      <c r="BT11" s="149"/>
      <c r="BU11" s="61"/>
      <c r="BV11" s="149"/>
      <c r="BW11" s="61"/>
      <c r="BX11" s="149"/>
      <c r="BY11" s="61"/>
      <c r="BZ11" s="149"/>
      <c r="CA11" s="61"/>
      <c r="CB11" s="149"/>
      <c r="CC11" s="150"/>
      <c r="CD11" s="62"/>
      <c r="CE11" s="61"/>
      <c r="CF11" s="149"/>
      <c r="CG11" s="150"/>
      <c r="CH11" s="62"/>
      <c r="CI11" s="61"/>
      <c r="CJ11" s="149"/>
      <c r="CK11" s="194"/>
      <c r="CL11" s="62"/>
      <c r="CM11" s="61"/>
      <c r="CN11" s="153">
        <f t="shared" si="0"/>
        <v>0</v>
      </c>
      <c r="CO11" s="154">
        <f t="shared" si="1"/>
        <v>0</v>
      </c>
      <c r="CP11" s="1"/>
    </row>
    <row r="12" spans="1:95" x14ac:dyDescent="0.3">
      <c r="A12" s="148"/>
      <c r="B12" s="62"/>
      <c r="C12" s="61"/>
      <c r="D12" s="149"/>
      <c r="E12" s="150"/>
      <c r="F12" s="62"/>
      <c r="G12" s="61"/>
      <c r="H12" s="62"/>
      <c r="I12" s="150"/>
      <c r="J12" s="62"/>
      <c r="K12" s="151"/>
      <c r="L12" s="62"/>
      <c r="M12" s="151"/>
      <c r="N12" s="149"/>
      <c r="O12" s="61"/>
      <c r="P12" s="149"/>
      <c r="Q12" s="150"/>
      <c r="R12" s="62"/>
      <c r="S12" s="150"/>
      <c r="T12" s="62"/>
      <c r="U12" s="61"/>
      <c r="V12" s="149"/>
      <c r="W12" s="150"/>
      <c r="X12" s="62"/>
      <c r="Y12" s="150"/>
      <c r="Z12" s="62"/>
      <c r="AA12" s="61"/>
      <c r="AB12" s="149"/>
      <c r="AC12" s="150"/>
      <c r="AD12" s="152"/>
      <c r="AE12" s="61"/>
      <c r="AF12" s="62"/>
      <c r="AG12" s="61"/>
      <c r="AH12" s="149"/>
      <c r="AI12" s="61"/>
      <c r="AJ12" s="62"/>
      <c r="AK12" s="61"/>
      <c r="AL12" s="62"/>
      <c r="AM12" s="61"/>
      <c r="AN12" s="149"/>
      <c r="AO12" s="150"/>
      <c r="AP12" s="62"/>
      <c r="AQ12" s="61"/>
      <c r="AR12" s="149"/>
      <c r="AS12" s="150"/>
      <c r="AT12" s="62"/>
      <c r="AU12" s="150"/>
      <c r="AV12" s="152"/>
      <c r="AW12" s="61"/>
      <c r="AX12" s="62"/>
      <c r="AY12" s="61"/>
      <c r="AZ12" s="149"/>
      <c r="BA12" s="150"/>
      <c r="BB12" s="62"/>
      <c r="BC12" s="61"/>
      <c r="BD12" s="149"/>
      <c r="BE12" s="150"/>
      <c r="BF12" s="62"/>
      <c r="BG12" s="61"/>
      <c r="BH12" s="149"/>
      <c r="BI12" s="150"/>
      <c r="BJ12" s="62"/>
      <c r="BK12" s="61"/>
      <c r="BL12" s="149"/>
      <c r="BM12" s="150"/>
      <c r="BN12" s="62"/>
      <c r="BO12" s="61"/>
      <c r="BP12" s="149"/>
      <c r="BQ12" s="150"/>
      <c r="BR12" s="62"/>
      <c r="BS12" s="61"/>
      <c r="BT12" s="149"/>
      <c r="BU12" s="61"/>
      <c r="BV12" s="149"/>
      <c r="BW12" s="61"/>
      <c r="BX12" s="149"/>
      <c r="BY12" s="61"/>
      <c r="BZ12" s="149"/>
      <c r="CA12" s="61"/>
      <c r="CB12" s="149"/>
      <c r="CC12" s="150"/>
      <c r="CD12" s="62"/>
      <c r="CE12" s="61"/>
      <c r="CF12" s="149"/>
      <c r="CG12" s="150"/>
      <c r="CH12" s="62"/>
      <c r="CI12" s="61"/>
      <c r="CJ12" s="149"/>
      <c r="CK12" s="194"/>
      <c r="CL12" s="62"/>
      <c r="CM12" s="61"/>
      <c r="CN12" s="153">
        <f t="shared" si="0"/>
        <v>0</v>
      </c>
      <c r="CO12" s="154">
        <f t="shared" si="1"/>
        <v>0</v>
      </c>
      <c r="CP12" s="1"/>
    </row>
    <row r="13" spans="1:95" s="226" customFormat="1" x14ac:dyDescent="0.3">
      <c r="A13" s="217">
        <v>46082</v>
      </c>
      <c r="B13" s="218"/>
      <c r="C13" s="219"/>
      <c r="D13" s="220"/>
      <c r="E13" s="221"/>
      <c r="F13" s="218"/>
      <c r="G13" s="219"/>
      <c r="H13" s="218"/>
      <c r="I13" s="221"/>
      <c r="J13" s="218"/>
      <c r="K13" s="222"/>
      <c r="L13" s="218"/>
      <c r="M13" s="222"/>
      <c r="N13" s="220"/>
      <c r="O13" s="219"/>
      <c r="P13" s="220"/>
      <c r="Q13" s="221"/>
      <c r="R13" s="218"/>
      <c r="S13" s="221"/>
      <c r="T13" s="218"/>
      <c r="U13" s="219"/>
      <c r="V13" s="220"/>
      <c r="W13" s="221"/>
      <c r="X13" s="218"/>
      <c r="Y13" s="221"/>
      <c r="Z13" s="218"/>
      <c r="AA13" s="219"/>
      <c r="AB13" s="220"/>
      <c r="AC13" s="221"/>
      <c r="AD13" s="223"/>
      <c r="AE13" s="219"/>
      <c r="AF13" s="218"/>
      <c r="AG13" s="219"/>
      <c r="AH13" s="220"/>
      <c r="AI13" s="219"/>
      <c r="AJ13" s="218"/>
      <c r="AK13" s="219"/>
      <c r="AL13" s="218"/>
      <c r="AM13" s="219"/>
      <c r="AN13" s="220"/>
      <c r="AO13" s="221"/>
      <c r="AP13" s="218">
        <v>14.86</v>
      </c>
      <c r="AQ13" s="219">
        <v>3</v>
      </c>
      <c r="AR13" s="220"/>
      <c r="AS13" s="221"/>
      <c r="AT13" s="218"/>
      <c r="AU13" s="221"/>
      <c r="AV13" s="223"/>
      <c r="AW13" s="219"/>
      <c r="AX13" s="218"/>
      <c r="AY13" s="219"/>
      <c r="AZ13" s="220"/>
      <c r="BA13" s="221"/>
      <c r="BB13" s="218"/>
      <c r="BC13" s="219"/>
      <c r="BD13" s="220"/>
      <c r="BE13" s="221"/>
      <c r="BF13" s="218"/>
      <c r="BG13" s="219"/>
      <c r="BH13" s="220"/>
      <c r="BI13" s="221"/>
      <c r="BJ13" s="218"/>
      <c r="BK13" s="219"/>
      <c r="BL13" s="220"/>
      <c r="BM13" s="221"/>
      <c r="BN13" s="218"/>
      <c r="BO13" s="219"/>
      <c r="BP13" s="220"/>
      <c r="BQ13" s="221"/>
      <c r="BR13" s="218"/>
      <c r="BS13" s="219"/>
      <c r="BT13" s="220">
        <v>3.44</v>
      </c>
      <c r="BU13" s="219">
        <v>1</v>
      </c>
      <c r="BV13" s="220"/>
      <c r="BW13" s="219"/>
      <c r="BX13" s="220">
        <v>10.1</v>
      </c>
      <c r="BY13" s="219">
        <v>1</v>
      </c>
      <c r="BZ13" s="220"/>
      <c r="CA13" s="219"/>
      <c r="CB13" s="220"/>
      <c r="CC13" s="221"/>
      <c r="CD13" s="218"/>
      <c r="CE13" s="219"/>
      <c r="CF13" s="220"/>
      <c r="CG13" s="221"/>
      <c r="CH13" s="218"/>
      <c r="CI13" s="219"/>
      <c r="CJ13" s="220"/>
      <c r="CK13" s="224"/>
      <c r="CL13" s="218"/>
      <c r="CM13" s="219"/>
      <c r="CN13" s="238">
        <f t="shared" si="0"/>
        <v>28.4</v>
      </c>
      <c r="CO13" s="239">
        <f t="shared" si="1"/>
        <v>5</v>
      </c>
      <c r="CP13" s="225"/>
    </row>
    <row r="14" spans="1:95" s="162" customFormat="1" ht="13.8" x14ac:dyDescent="0.3">
      <c r="A14" s="155" t="s">
        <v>79</v>
      </c>
      <c r="B14" s="156">
        <f t="shared" ref="B14:CO14" si="2">SUM(B7:B13)</f>
        <v>0</v>
      </c>
      <c r="C14" s="157">
        <f t="shared" si="2"/>
        <v>0</v>
      </c>
      <c r="D14" s="158">
        <f t="shared" si="2"/>
        <v>0</v>
      </c>
      <c r="E14" s="159">
        <f t="shared" si="2"/>
        <v>0</v>
      </c>
      <c r="F14" s="156">
        <f t="shared" si="2"/>
        <v>0</v>
      </c>
      <c r="G14" s="157">
        <f t="shared" si="2"/>
        <v>0</v>
      </c>
      <c r="H14" s="156">
        <f t="shared" si="2"/>
        <v>0</v>
      </c>
      <c r="I14" s="159">
        <f t="shared" si="2"/>
        <v>0</v>
      </c>
      <c r="J14" s="156">
        <f t="shared" si="2"/>
        <v>0</v>
      </c>
      <c r="K14" s="160">
        <f t="shared" si="2"/>
        <v>0</v>
      </c>
      <c r="L14" s="156">
        <f t="shared" si="2"/>
        <v>0</v>
      </c>
      <c r="M14" s="160">
        <f t="shared" si="2"/>
        <v>0</v>
      </c>
      <c r="N14" s="158">
        <f t="shared" si="2"/>
        <v>0</v>
      </c>
      <c r="O14" s="157">
        <f t="shared" si="2"/>
        <v>0</v>
      </c>
      <c r="P14" s="158">
        <f t="shared" si="2"/>
        <v>0</v>
      </c>
      <c r="Q14" s="159">
        <f t="shared" si="2"/>
        <v>0</v>
      </c>
      <c r="R14" s="156">
        <f t="shared" si="2"/>
        <v>0</v>
      </c>
      <c r="S14" s="159">
        <f t="shared" si="2"/>
        <v>0</v>
      </c>
      <c r="T14" s="161">
        <f t="shared" si="2"/>
        <v>0</v>
      </c>
      <c r="U14" s="157">
        <f t="shared" si="2"/>
        <v>0</v>
      </c>
      <c r="V14" s="158">
        <f t="shared" si="2"/>
        <v>0</v>
      </c>
      <c r="W14" s="159">
        <f t="shared" si="2"/>
        <v>0</v>
      </c>
      <c r="X14" s="156">
        <f t="shared" si="2"/>
        <v>0</v>
      </c>
      <c r="Y14" s="159">
        <f t="shared" si="2"/>
        <v>0</v>
      </c>
      <c r="Z14" s="161">
        <f t="shared" si="2"/>
        <v>0</v>
      </c>
      <c r="AA14" s="157">
        <f t="shared" si="2"/>
        <v>0</v>
      </c>
      <c r="AB14" s="227">
        <f t="shared" si="2"/>
        <v>0</v>
      </c>
      <c r="AC14" s="159">
        <f t="shared" si="2"/>
        <v>0</v>
      </c>
      <c r="AD14" s="161">
        <f t="shared" si="2"/>
        <v>0</v>
      </c>
      <c r="AE14" s="157">
        <f t="shared" si="2"/>
        <v>0</v>
      </c>
      <c r="AF14" s="161">
        <f t="shared" si="2"/>
        <v>0</v>
      </c>
      <c r="AG14" s="157">
        <f t="shared" si="2"/>
        <v>0</v>
      </c>
      <c r="AH14" s="227">
        <f t="shared" si="2"/>
        <v>0</v>
      </c>
      <c r="AI14" s="157">
        <f t="shared" si="2"/>
        <v>0</v>
      </c>
      <c r="AJ14" s="156">
        <f t="shared" si="2"/>
        <v>0</v>
      </c>
      <c r="AK14" s="157">
        <f t="shared" si="2"/>
        <v>0</v>
      </c>
      <c r="AL14" s="156">
        <f t="shared" si="2"/>
        <v>0</v>
      </c>
      <c r="AM14" s="157">
        <f t="shared" si="2"/>
        <v>0</v>
      </c>
      <c r="AN14" s="158">
        <f t="shared" si="2"/>
        <v>0</v>
      </c>
      <c r="AO14" s="159">
        <f t="shared" si="2"/>
        <v>0</v>
      </c>
      <c r="AP14" s="156">
        <f t="shared" si="2"/>
        <v>14.86</v>
      </c>
      <c r="AQ14" s="157">
        <f t="shared" si="2"/>
        <v>3</v>
      </c>
      <c r="AR14" s="158">
        <f t="shared" si="2"/>
        <v>0</v>
      </c>
      <c r="AS14" s="159">
        <f t="shared" si="2"/>
        <v>0</v>
      </c>
      <c r="AT14" s="156">
        <f t="shared" si="2"/>
        <v>0</v>
      </c>
      <c r="AU14" s="159">
        <f t="shared" si="2"/>
        <v>0</v>
      </c>
      <c r="AV14" s="161">
        <f t="shared" si="2"/>
        <v>0</v>
      </c>
      <c r="AW14" s="157">
        <f t="shared" si="2"/>
        <v>0</v>
      </c>
      <c r="AX14" s="156">
        <f t="shared" si="2"/>
        <v>0</v>
      </c>
      <c r="AY14" s="160">
        <f t="shared" si="2"/>
        <v>0</v>
      </c>
      <c r="AZ14" s="158">
        <f t="shared" si="2"/>
        <v>0</v>
      </c>
      <c r="BA14" s="159">
        <f t="shared" si="2"/>
        <v>0</v>
      </c>
      <c r="BB14" s="156">
        <f t="shared" si="2"/>
        <v>0</v>
      </c>
      <c r="BC14" s="157">
        <f t="shared" si="2"/>
        <v>0</v>
      </c>
      <c r="BD14" s="158">
        <f t="shared" si="2"/>
        <v>0</v>
      </c>
      <c r="BE14" s="159">
        <f t="shared" si="2"/>
        <v>0</v>
      </c>
      <c r="BF14" s="156">
        <f t="shared" si="2"/>
        <v>0</v>
      </c>
      <c r="BG14" s="157">
        <f t="shared" si="2"/>
        <v>0</v>
      </c>
      <c r="BH14" s="158">
        <f t="shared" si="2"/>
        <v>0</v>
      </c>
      <c r="BI14" s="159">
        <f t="shared" si="2"/>
        <v>0</v>
      </c>
      <c r="BJ14" s="156">
        <f t="shared" si="2"/>
        <v>0</v>
      </c>
      <c r="BK14" s="157">
        <f t="shared" si="2"/>
        <v>0</v>
      </c>
      <c r="BL14" s="158">
        <f t="shared" si="2"/>
        <v>0</v>
      </c>
      <c r="BM14" s="159">
        <f t="shared" si="2"/>
        <v>0</v>
      </c>
      <c r="BN14" s="156">
        <f t="shared" si="2"/>
        <v>0</v>
      </c>
      <c r="BO14" s="157">
        <f t="shared" si="2"/>
        <v>0</v>
      </c>
      <c r="BP14" s="158">
        <f t="shared" si="2"/>
        <v>0</v>
      </c>
      <c r="BQ14" s="159">
        <f t="shared" si="2"/>
        <v>0</v>
      </c>
      <c r="BR14" s="156">
        <f t="shared" si="2"/>
        <v>0</v>
      </c>
      <c r="BS14" s="157">
        <f t="shared" si="2"/>
        <v>0</v>
      </c>
      <c r="BT14" s="158">
        <f t="shared" si="2"/>
        <v>3.44</v>
      </c>
      <c r="BU14" s="157">
        <f t="shared" si="2"/>
        <v>1</v>
      </c>
      <c r="BV14" s="158">
        <f t="shared" si="2"/>
        <v>0</v>
      </c>
      <c r="BW14" s="157">
        <f t="shared" si="2"/>
        <v>0</v>
      </c>
      <c r="BX14" s="158">
        <f t="shared" si="2"/>
        <v>10.1</v>
      </c>
      <c r="BY14" s="157">
        <f t="shared" si="2"/>
        <v>1</v>
      </c>
      <c r="BZ14" s="158">
        <f t="shared" si="2"/>
        <v>0</v>
      </c>
      <c r="CA14" s="157">
        <f t="shared" si="2"/>
        <v>0</v>
      </c>
      <c r="CB14" s="158">
        <f t="shared" si="2"/>
        <v>0</v>
      </c>
      <c r="CC14" s="159">
        <f t="shared" si="2"/>
        <v>0</v>
      </c>
      <c r="CD14" s="156">
        <f t="shared" si="2"/>
        <v>0</v>
      </c>
      <c r="CE14" s="157">
        <f t="shared" si="2"/>
        <v>0</v>
      </c>
      <c r="CF14" s="158">
        <f t="shared" si="2"/>
        <v>0</v>
      </c>
      <c r="CG14" s="159">
        <f t="shared" si="2"/>
        <v>0</v>
      </c>
      <c r="CH14" s="161">
        <f t="shared" si="2"/>
        <v>0</v>
      </c>
      <c r="CI14" s="157">
        <f t="shared" si="2"/>
        <v>0</v>
      </c>
      <c r="CJ14" s="227">
        <f t="shared" si="2"/>
        <v>0</v>
      </c>
      <c r="CK14" s="159">
        <f t="shared" si="2"/>
        <v>0</v>
      </c>
      <c r="CL14" s="156">
        <f t="shared" si="2"/>
        <v>0</v>
      </c>
      <c r="CM14" s="157">
        <f t="shared" si="2"/>
        <v>0</v>
      </c>
      <c r="CN14" s="156">
        <f t="shared" si="2"/>
        <v>28.4</v>
      </c>
      <c r="CO14" s="157">
        <f t="shared" si="2"/>
        <v>5</v>
      </c>
    </row>
    <row r="15" spans="1:95" s="162" customFormat="1" ht="13.8" x14ac:dyDescent="0.3">
      <c r="A15" s="155" t="s">
        <v>80</v>
      </c>
      <c r="B15" s="156">
        <f>B14</f>
        <v>0</v>
      </c>
      <c r="C15" s="157">
        <f t="shared" ref="C15:CO15" si="3">C14</f>
        <v>0</v>
      </c>
      <c r="D15" s="158">
        <f t="shared" si="3"/>
        <v>0</v>
      </c>
      <c r="E15" s="159">
        <f t="shared" si="3"/>
        <v>0</v>
      </c>
      <c r="F15" s="156">
        <f t="shared" si="3"/>
        <v>0</v>
      </c>
      <c r="G15" s="157">
        <f t="shared" si="3"/>
        <v>0</v>
      </c>
      <c r="H15" s="156">
        <f t="shared" si="3"/>
        <v>0</v>
      </c>
      <c r="I15" s="159">
        <f t="shared" si="3"/>
        <v>0</v>
      </c>
      <c r="J15" s="156">
        <f t="shared" si="3"/>
        <v>0</v>
      </c>
      <c r="K15" s="160">
        <f t="shared" si="3"/>
        <v>0</v>
      </c>
      <c r="L15" s="156">
        <f t="shared" si="3"/>
        <v>0</v>
      </c>
      <c r="M15" s="160">
        <f t="shared" si="3"/>
        <v>0</v>
      </c>
      <c r="N15" s="158">
        <f t="shared" si="3"/>
        <v>0</v>
      </c>
      <c r="O15" s="157">
        <f t="shared" si="3"/>
        <v>0</v>
      </c>
      <c r="P15" s="158">
        <f t="shared" si="3"/>
        <v>0</v>
      </c>
      <c r="Q15" s="159">
        <f t="shared" si="3"/>
        <v>0</v>
      </c>
      <c r="R15" s="156">
        <f t="shared" si="3"/>
        <v>0</v>
      </c>
      <c r="S15" s="159">
        <f t="shared" si="3"/>
        <v>0</v>
      </c>
      <c r="T15" s="161">
        <f t="shared" si="3"/>
        <v>0</v>
      </c>
      <c r="U15" s="157">
        <f t="shared" si="3"/>
        <v>0</v>
      </c>
      <c r="V15" s="158">
        <f t="shared" si="3"/>
        <v>0</v>
      </c>
      <c r="W15" s="159">
        <f t="shared" si="3"/>
        <v>0</v>
      </c>
      <c r="X15" s="156">
        <f t="shared" si="3"/>
        <v>0</v>
      </c>
      <c r="Y15" s="159">
        <f t="shared" si="3"/>
        <v>0</v>
      </c>
      <c r="Z15" s="161">
        <f t="shared" si="3"/>
        <v>0</v>
      </c>
      <c r="AA15" s="157">
        <f t="shared" si="3"/>
        <v>0</v>
      </c>
      <c r="AB15" s="227">
        <f t="shared" si="3"/>
        <v>0</v>
      </c>
      <c r="AC15" s="159">
        <f t="shared" si="3"/>
        <v>0</v>
      </c>
      <c r="AD15" s="161">
        <f t="shared" si="3"/>
        <v>0</v>
      </c>
      <c r="AE15" s="157">
        <f t="shared" si="3"/>
        <v>0</v>
      </c>
      <c r="AF15" s="161">
        <f t="shared" si="3"/>
        <v>0</v>
      </c>
      <c r="AG15" s="157">
        <f t="shared" si="3"/>
        <v>0</v>
      </c>
      <c r="AH15" s="227">
        <f t="shared" si="3"/>
        <v>0</v>
      </c>
      <c r="AI15" s="157">
        <f t="shared" si="3"/>
        <v>0</v>
      </c>
      <c r="AJ15" s="156">
        <f t="shared" si="3"/>
        <v>0</v>
      </c>
      <c r="AK15" s="157">
        <f t="shared" si="3"/>
        <v>0</v>
      </c>
      <c r="AL15" s="156">
        <f t="shared" si="3"/>
        <v>0</v>
      </c>
      <c r="AM15" s="157">
        <f t="shared" si="3"/>
        <v>0</v>
      </c>
      <c r="AN15" s="158">
        <f t="shared" si="3"/>
        <v>0</v>
      </c>
      <c r="AO15" s="159">
        <f t="shared" si="3"/>
        <v>0</v>
      </c>
      <c r="AP15" s="156">
        <f t="shared" si="3"/>
        <v>14.86</v>
      </c>
      <c r="AQ15" s="157">
        <f t="shared" si="3"/>
        <v>3</v>
      </c>
      <c r="AR15" s="158">
        <f t="shared" si="3"/>
        <v>0</v>
      </c>
      <c r="AS15" s="159">
        <f t="shared" si="3"/>
        <v>0</v>
      </c>
      <c r="AT15" s="156">
        <f t="shared" si="3"/>
        <v>0</v>
      </c>
      <c r="AU15" s="159">
        <f t="shared" si="3"/>
        <v>0</v>
      </c>
      <c r="AV15" s="161">
        <f t="shared" si="3"/>
        <v>0</v>
      </c>
      <c r="AW15" s="157">
        <f t="shared" si="3"/>
        <v>0</v>
      </c>
      <c r="AX15" s="156">
        <f t="shared" si="3"/>
        <v>0</v>
      </c>
      <c r="AY15" s="160">
        <f t="shared" si="3"/>
        <v>0</v>
      </c>
      <c r="AZ15" s="158">
        <f t="shared" si="3"/>
        <v>0</v>
      </c>
      <c r="BA15" s="159">
        <f t="shared" si="3"/>
        <v>0</v>
      </c>
      <c r="BB15" s="156">
        <f t="shared" si="3"/>
        <v>0</v>
      </c>
      <c r="BC15" s="157">
        <f t="shared" si="3"/>
        <v>0</v>
      </c>
      <c r="BD15" s="158">
        <f t="shared" si="3"/>
        <v>0</v>
      </c>
      <c r="BE15" s="159">
        <f t="shared" si="3"/>
        <v>0</v>
      </c>
      <c r="BF15" s="156">
        <f t="shared" si="3"/>
        <v>0</v>
      </c>
      <c r="BG15" s="157">
        <f t="shared" si="3"/>
        <v>0</v>
      </c>
      <c r="BH15" s="158">
        <f t="shared" si="3"/>
        <v>0</v>
      </c>
      <c r="BI15" s="159">
        <f t="shared" si="3"/>
        <v>0</v>
      </c>
      <c r="BJ15" s="156">
        <f t="shared" si="3"/>
        <v>0</v>
      </c>
      <c r="BK15" s="157">
        <f t="shared" si="3"/>
        <v>0</v>
      </c>
      <c r="BL15" s="158">
        <f t="shared" si="3"/>
        <v>0</v>
      </c>
      <c r="BM15" s="159">
        <f t="shared" si="3"/>
        <v>0</v>
      </c>
      <c r="BN15" s="156">
        <f t="shared" si="3"/>
        <v>0</v>
      </c>
      <c r="BO15" s="157">
        <f t="shared" si="3"/>
        <v>0</v>
      </c>
      <c r="BP15" s="158">
        <f t="shared" si="3"/>
        <v>0</v>
      </c>
      <c r="BQ15" s="159">
        <f t="shared" si="3"/>
        <v>0</v>
      </c>
      <c r="BR15" s="156">
        <f t="shared" si="3"/>
        <v>0</v>
      </c>
      <c r="BS15" s="157">
        <f t="shared" si="3"/>
        <v>0</v>
      </c>
      <c r="BT15" s="158">
        <f t="shared" si="3"/>
        <v>3.44</v>
      </c>
      <c r="BU15" s="157">
        <f t="shared" si="3"/>
        <v>1</v>
      </c>
      <c r="BV15" s="158">
        <f t="shared" si="3"/>
        <v>0</v>
      </c>
      <c r="BW15" s="157">
        <f t="shared" si="3"/>
        <v>0</v>
      </c>
      <c r="BX15" s="158">
        <f t="shared" si="3"/>
        <v>10.1</v>
      </c>
      <c r="BY15" s="157">
        <f t="shared" si="3"/>
        <v>1</v>
      </c>
      <c r="BZ15" s="158">
        <f t="shared" si="3"/>
        <v>0</v>
      </c>
      <c r="CA15" s="157">
        <f t="shared" si="3"/>
        <v>0</v>
      </c>
      <c r="CB15" s="158">
        <f t="shared" si="3"/>
        <v>0</v>
      </c>
      <c r="CC15" s="159">
        <f t="shared" si="3"/>
        <v>0</v>
      </c>
      <c r="CD15" s="156">
        <f t="shared" si="3"/>
        <v>0</v>
      </c>
      <c r="CE15" s="157">
        <f t="shared" si="3"/>
        <v>0</v>
      </c>
      <c r="CF15" s="158">
        <f t="shared" si="3"/>
        <v>0</v>
      </c>
      <c r="CG15" s="159">
        <f t="shared" si="3"/>
        <v>0</v>
      </c>
      <c r="CH15" s="161">
        <f t="shared" si="3"/>
        <v>0</v>
      </c>
      <c r="CI15" s="157">
        <f t="shared" si="3"/>
        <v>0</v>
      </c>
      <c r="CJ15" s="227">
        <f t="shared" si="3"/>
        <v>0</v>
      </c>
      <c r="CK15" s="159">
        <f t="shared" si="3"/>
        <v>0</v>
      </c>
      <c r="CL15" s="156">
        <f t="shared" si="3"/>
        <v>0</v>
      </c>
      <c r="CM15" s="157">
        <f t="shared" si="3"/>
        <v>0</v>
      </c>
      <c r="CN15" s="156">
        <f t="shared" si="3"/>
        <v>28.4</v>
      </c>
      <c r="CO15" s="157">
        <f t="shared" si="3"/>
        <v>5</v>
      </c>
    </row>
    <row r="16" spans="1:95" x14ac:dyDescent="0.3">
      <c r="A16" s="148">
        <v>46083</v>
      </c>
      <c r="B16" s="62"/>
      <c r="C16" s="61"/>
      <c r="D16" s="149">
        <v>3.74</v>
      </c>
      <c r="E16" s="150">
        <v>1</v>
      </c>
      <c r="F16" s="62">
        <v>0.34</v>
      </c>
      <c r="G16" s="61">
        <v>1</v>
      </c>
      <c r="H16" s="62"/>
      <c r="I16" s="150"/>
      <c r="J16" s="62"/>
      <c r="K16" s="61"/>
      <c r="L16" s="62">
        <v>5.9</v>
      </c>
      <c r="M16" s="61">
        <v>1</v>
      </c>
      <c r="N16" s="149"/>
      <c r="O16" s="61"/>
      <c r="P16" s="149">
        <v>49.76</v>
      </c>
      <c r="Q16" s="150">
        <v>4</v>
      </c>
      <c r="R16" s="62"/>
      <c r="S16" s="150"/>
      <c r="T16" s="62"/>
      <c r="U16" s="61"/>
      <c r="V16" s="149">
        <v>4.9800000000000004</v>
      </c>
      <c r="W16" s="150">
        <v>1</v>
      </c>
      <c r="X16" s="62"/>
      <c r="Y16" s="150"/>
      <c r="Z16" s="62"/>
      <c r="AA16" s="61"/>
      <c r="AB16" s="149"/>
      <c r="AC16" s="150"/>
      <c r="AD16" s="152"/>
      <c r="AE16" s="61"/>
      <c r="AF16" s="62"/>
      <c r="AG16" s="61"/>
      <c r="AH16" s="149">
        <v>3.52</v>
      </c>
      <c r="AI16" s="61">
        <v>3</v>
      </c>
      <c r="AJ16" s="62">
        <v>18.12</v>
      </c>
      <c r="AK16" s="61">
        <v>3</v>
      </c>
      <c r="AL16" s="62"/>
      <c r="AM16" s="61"/>
      <c r="AN16" s="149"/>
      <c r="AO16" s="150"/>
      <c r="AP16" s="62">
        <v>12.7</v>
      </c>
      <c r="AQ16" s="61">
        <v>3</v>
      </c>
      <c r="AR16" s="149"/>
      <c r="AS16" s="150"/>
      <c r="AT16" s="62"/>
      <c r="AU16" s="150"/>
      <c r="AV16" s="152"/>
      <c r="AW16" s="61"/>
      <c r="AX16" s="62"/>
      <c r="AY16" s="61"/>
      <c r="AZ16" s="149"/>
      <c r="BA16" s="150"/>
      <c r="BB16" s="62">
        <v>3.5</v>
      </c>
      <c r="BC16" s="61">
        <v>1</v>
      </c>
      <c r="BD16" s="149"/>
      <c r="BE16" s="150"/>
      <c r="BF16" s="62"/>
      <c r="BG16" s="61"/>
      <c r="BH16" s="149"/>
      <c r="BI16" s="150"/>
      <c r="BJ16" s="62"/>
      <c r="BK16" s="61"/>
      <c r="BL16" s="149"/>
      <c r="BM16" s="150"/>
      <c r="BN16" s="62"/>
      <c r="BO16" s="61"/>
      <c r="BP16" s="149"/>
      <c r="BQ16" s="150"/>
      <c r="BR16" s="62"/>
      <c r="BS16" s="61"/>
      <c r="BT16" s="149">
        <v>5.62</v>
      </c>
      <c r="BU16" s="61">
        <v>1</v>
      </c>
      <c r="BV16" s="149"/>
      <c r="BW16" s="61"/>
      <c r="BX16" s="149">
        <v>16.239999999999998</v>
      </c>
      <c r="BY16" s="61">
        <v>2</v>
      </c>
      <c r="BZ16" s="149"/>
      <c r="CA16" s="61"/>
      <c r="CB16" s="149">
        <v>3.92</v>
      </c>
      <c r="CC16" s="150">
        <v>1</v>
      </c>
      <c r="CD16" s="62"/>
      <c r="CE16" s="61"/>
      <c r="CF16" s="149"/>
      <c r="CG16" s="150"/>
      <c r="CH16" s="62"/>
      <c r="CI16" s="61"/>
      <c r="CJ16" s="149"/>
      <c r="CK16" s="194"/>
      <c r="CL16" s="62">
        <v>11.6</v>
      </c>
      <c r="CM16" s="61">
        <v>1</v>
      </c>
      <c r="CN16" s="153">
        <f>SUM(B16+D16+F16+H16+J16+L16+N16+P16+R16+T16+V16+X16+Z16+AB16+AD16+AF16+AH16+AJ16+AL16+AN16+AP16+AR16+AT16+AV16+AX16+AZ16+BB16+BD16+BF16+BH16+BJ16+BL16+BN16+BP16+BR16+BT16+BV16+BX16+BZ16+CB16+CD16+CF16+CH16+CJ16+CL16)</f>
        <v>139.94</v>
      </c>
      <c r="CO16" s="154">
        <f>SUM(C16+E16+G16+I16+K16+M16+O16+Q16+S16+U16+W16+Y16+AA16+AC16+AE16+AG16+AI16+AK16+AM16+AO16+AQ16+AS16+AU16+AW16+AY16+BA16+BC16+BE16+BG16+BI16+BK16+BM16+BO16+BQ16+BS16+BU16+BW16+BY16+CA16+CC16+CE16+CG16+CI16+CK16+CM16)</f>
        <v>23</v>
      </c>
      <c r="CP16" s="1"/>
    </row>
    <row r="17" spans="1:95" x14ac:dyDescent="0.3">
      <c r="A17" s="148">
        <v>46084</v>
      </c>
      <c r="B17" s="62">
        <v>1.88</v>
      </c>
      <c r="C17" s="61">
        <v>1</v>
      </c>
      <c r="D17" s="149">
        <v>3.74</v>
      </c>
      <c r="E17" s="150">
        <v>1</v>
      </c>
      <c r="F17" s="62"/>
      <c r="G17" s="61"/>
      <c r="H17" s="62"/>
      <c r="I17" s="150"/>
      <c r="J17" s="62"/>
      <c r="K17" s="61"/>
      <c r="L17" s="62"/>
      <c r="M17" s="61"/>
      <c r="N17" s="149"/>
      <c r="O17" s="61"/>
      <c r="P17" s="149">
        <v>20.74</v>
      </c>
      <c r="Q17" s="150">
        <v>2</v>
      </c>
      <c r="R17" s="62"/>
      <c r="S17" s="150"/>
      <c r="T17" s="62"/>
      <c r="U17" s="61"/>
      <c r="V17" s="149">
        <v>5.12</v>
      </c>
      <c r="W17" s="150">
        <v>1</v>
      </c>
      <c r="X17" s="62"/>
      <c r="Y17" s="150"/>
      <c r="Z17" s="62"/>
      <c r="AA17" s="61"/>
      <c r="AB17" s="149"/>
      <c r="AC17" s="150"/>
      <c r="AD17" s="152"/>
      <c r="AE17" s="61"/>
      <c r="AF17" s="62"/>
      <c r="AG17" s="61"/>
      <c r="AH17" s="149"/>
      <c r="AI17" s="61"/>
      <c r="AJ17" s="62">
        <v>13.22</v>
      </c>
      <c r="AK17" s="61">
        <v>3</v>
      </c>
      <c r="AL17" s="62"/>
      <c r="AM17" s="61"/>
      <c r="AN17" s="149"/>
      <c r="AO17" s="150"/>
      <c r="AP17" s="62">
        <v>22.34</v>
      </c>
      <c r="AQ17" s="61">
        <v>5</v>
      </c>
      <c r="AR17" s="149"/>
      <c r="AS17" s="150"/>
      <c r="AT17" s="62"/>
      <c r="AU17" s="150"/>
      <c r="AV17" s="152"/>
      <c r="AW17" s="61"/>
      <c r="AX17" s="62"/>
      <c r="AY17" s="61"/>
      <c r="AZ17" s="149">
        <v>0.52</v>
      </c>
      <c r="BA17" s="150">
        <v>1</v>
      </c>
      <c r="BB17" s="62"/>
      <c r="BC17" s="61"/>
      <c r="BD17" s="149"/>
      <c r="BE17" s="150"/>
      <c r="BF17" s="62"/>
      <c r="BG17" s="61"/>
      <c r="BH17" s="149"/>
      <c r="BI17" s="150"/>
      <c r="BJ17" s="62"/>
      <c r="BK17" s="61"/>
      <c r="BL17" s="149"/>
      <c r="BM17" s="150"/>
      <c r="BN17" s="62"/>
      <c r="BO17" s="61"/>
      <c r="BP17" s="149"/>
      <c r="BQ17" s="150"/>
      <c r="BR17" s="62"/>
      <c r="BS17" s="61"/>
      <c r="BT17" s="149"/>
      <c r="BU17" s="61"/>
      <c r="BV17" s="149"/>
      <c r="BW17" s="61"/>
      <c r="BX17" s="149">
        <v>20.22</v>
      </c>
      <c r="BY17" s="61">
        <v>2</v>
      </c>
      <c r="BZ17" s="149"/>
      <c r="CA17" s="61"/>
      <c r="CB17" s="149"/>
      <c r="CC17" s="150"/>
      <c r="CD17" s="62"/>
      <c r="CE17" s="61"/>
      <c r="CF17" s="149"/>
      <c r="CG17" s="150"/>
      <c r="CH17" s="62"/>
      <c r="CI17" s="61"/>
      <c r="CJ17" s="149"/>
      <c r="CK17" s="194"/>
      <c r="CL17" s="62">
        <v>10.08</v>
      </c>
      <c r="CM17" s="61">
        <v>1</v>
      </c>
      <c r="CN17" s="153">
        <f t="shared" ref="CN17:CN22" si="4">SUM(B17+D17+F17+H17+J17+L17+N17+P17+R17+T17+V17+X17+Z17+AB17+AD17+AF17+AH17+AJ17+AL17+AN17+AP17+AR17+AT17+AV17+AX17+AZ17+BB17+BD17+BF17+BH17+BJ17+BL17+BN17+BP17+BR17+BT17+BV17+BX17+BZ17+CB17+CD17+CF17+CH17+CJ17+CL17)</f>
        <v>97.86</v>
      </c>
      <c r="CO17" s="154">
        <f t="shared" ref="CO17:CO22" si="5">SUM(C17+E17+G17+I17+K17+M17+O17+Q17+S17+U17+W17+Y17+AA17+AC17+AE17+AG17+AI17+AK17+AM17+AO17+AQ17+AS17+AU17+AW17+AY17+BA17+BC17+BE17+BG17+BI17+BK17+BM17+BO17+BQ17+BS17+BU17+BW17+BY17+CA17+CC17+CE17+CG17+CI17+CK17+CM17)</f>
        <v>17</v>
      </c>
      <c r="CP17" s="1"/>
    </row>
    <row r="18" spans="1:95" x14ac:dyDescent="0.3">
      <c r="A18" s="148">
        <v>46085</v>
      </c>
      <c r="B18" s="62"/>
      <c r="C18" s="61"/>
      <c r="D18" s="149"/>
      <c r="E18" s="150"/>
      <c r="F18" s="62"/>
      <c r="G18" s="61"/>
      <c r="H18" s="62"/>
      <c r="I18" s="150"/>
      <c r="J18" s="62"/>
      <c r="K18" s="61"/>
      <c r="L18" s="62"/>
      <c r="M18" s="61"/>
      <c r="N18" s="149"/>
      <c r="O18" s="61"/>
      <c r="P18" s="149">
        <v>26.28</v>
      </c>
      <c r="Q18" s="150">
        <v>2</v>
      </c>
      <c r="R18" s="62"/>
      <c r="S18" s="150"/>
      <c r="T18" s="62"/>
      <c r="U18" s="61"/>
      <c r="V18" s="149"/>
      <c r="W18" s="150"/>
      <c r="X18" s="62"/>
      <c r="Y18" s="150"/>
      <c r="Z18" s="62"/>
      <c r="AA18" s="61"/>
      <c r="AB18" s="149"/>
      <c r="AC18" s="150"/>
      <c r="AD18" s="152"/>
      <c r="AE18" s="61"/>
      <c r="AF18" s="62"/>
      <c r="AG18" s="61"/>
      <c r="AH18" s="149">
        <v>4.92</v>
      </c>
      <c r="AI18" s="61">
        <v>1</v>
      </c>
      <c r="AJ18" s="62">
        <v>15.88</v>
      </c>
      <c r="AK18" s="61">
        <v>3</v>
      </c>
      <c r="AL18" s="62"/>
      <c r="AM18" s="61"/>
      <c r="AN18" s="149"/>
      <c r="AO18" s="150"/>
      <c r="AP18" s="62">
        <v>16.899999999999999</v>
      </c>
      <c r="AQ18" s="61">
        <v>4</v>
      </c>
      <c r="AR18" s="149"/>
      <c r="AS18" s="150"/>
      <c r="AT18" s="62"/>
      <c r="AU18" s="150"/>
      <c r="AV18" s="152"/>
      <c r="AW18" s="61"/>
      <c r="AX18" s="62"/>
      <c r="AY18" s="61"/>
      <c r="AZ18" s="149"/>
      <c r="BA18" s="150"/>
      <c r="BB18" s="62"/>
      <c r="BC18" s="61"/>
      <c r="BD18" s="149"/>
      <c r="BE18" s="150"/>
      <c r="BF18" s="62"/>
      <c r="BG18" s="61"/>
      <c r="BH18" s="149"/>
      <c r="BI18" s="150"/>
      <c r="BJ18" s="62">
        <v>1.62</v>
      </c>
      <c r="BK18" s="61">
        <v>1</v>
      </c>
      <c r="BL18" s="149"/>
      <c r="BM18" s="150"/>
      <c r="BN18" s="62"/>
      <c r="BO18" s="61"/>
      <c r="BP18" s="149"/>
      <c r="BQ18" s="150"/>
      <c r="BR18" s="62"/>
      <c r="BS18" s="61"/>
      <c r="BT18" s="149">
        <v>4.4000000000000004</v>
      </c>
      <c r="BU18" s="61">
        <v>1</v>
      </c>
      <c r="BV18" s="149"/>
      <c r="BW18" s="61"/>
      <c r="BX18" s="149">
        <v>10.220000000000001</v>
      </c>
      <c r="BY18" s="61">
        <v>1</v>
      </c>
      <c r="BZ18" s="149"/>
      <c r="CA18" s="61"/>
      <c r="CB18" s="149"/>
      <c r="CC18" s="150"/>
      <c r="CD18" s="62"/>
      <c r="CE18" s="61"/>
      <c r="CF18" s="149"/>
      <c r="CG18" s="150"/>
      <c r="CH18" s="62"/>
      <c r="CI18" s="61"/>
      <c r="CJ18" s="149"/>
      <c r="CK18" s="194"/>
      <c r="CL18" s="62"/>
      <c r="CM18" s="61"/>
      <c r="CN18" s="153">
        <f t="shared" si="4"/>
        <v>80.220000000000013</v>
      </c>
      <c r="CO18" s="154">
        <f t="shared" si="5"/>
        <v>13</v>
      </c>
      <c r="CP18" s="1"/>
    </row>
    <row r="19" spans="1:95" x14ac:dyDescent="0.3">
      <c r="A19" s="148">
        <v>46086</v>
      </c>
      <c r="B19" s="62"/>
      <c r="C19" s="61"/>
      <c r="D19" s="149">
        <v>2.7</v>
      </c>
      <c r="E19" s="150">
        <v>1</v>
      </c>
      <c r="F19" s="62"/>
      <c r="G19" s="61"/>
      <c r="H19" s="62"/>
      <c r="I19" s="150"/>
      <c r="J19" s="62"/>
      <c r="K19" s="61"/>
      <c r="L19" s="62">
        <v>5.0199999999999996</v>
      </c>
      <c r="M19" s="61">
        <v>1</v>
      </c>
      <c r="N19" s="149"/>
      <c r="O19" s="61"/>
      <c r="P19" s="149">
        <v>11.12</v>
      </c>
      <c r="Q19" s="150">
        <v>1</v>
      </c>
      <c r="R19" s="62"/>
      <c r="S19" s="150"/>
      <c r="T19" s="62"/>
      <c r="U19" s="61"/>
      <c r="V19" s="149"/>
      <c r="W19" s="150"/>
      <c r="X19" s="62"/>
      <c r="Y19" s="150"/>
      <c r="Z19" s="62"/>
      <c r="AA19" s="61"/>
      <c r="AB19" s="149"/>
      <c r="AC19" s="150"/>
      <c r="AD19" s="152"/>
      <c r="AE19" s="61"/>
      <c r="AF19" s="62"/>
      <c r="AG19" s="61"/>
      <c r="AH19" s="149"/>
      <c r="AI19" s="61"/>
      <c r="AJ19" s="62">
        <v>17.14</v>
      </c>
      <c r="AK19" s="61">
        <v>3</v>
      </c>
      <c r="AL19" s="62"/>
      <c r="AM19" s="61"/>
      <c r="AN19" s="149"/>
      <c r="AO19" s="150"/>
      <c r="AP19" s="62">
        <v>14.76</v>
      </c>
      <c r="AQ19" s="61">
        <v>3</v>
      </c>
      <c r="AR19" s="149"/>
      <c r="AS19" s="150"/>
      <c r="AT19" s="62"/>
      <c r="AU19" s="150"/>
      <c r="AV19" s="152"/>
      <c r="AW19" s="61"/>
      <c r="AX19" s="62">
        <v>0.14000000000000001</v>
      </c>
      <c r="AY19" s="61">
        <v>1</v>
      </c>
      <c r="AZ19" s="149"/>
      <c r="BA19" s="150"/>
      <c r="BB19" s="62"/>
      <c r="BC19" s="61"/>
      <c r="BD19" s="149"/>
      <c r="BE19" s="150"/>
      <c r="BF19" s="62"/>
      <c r="BG19" s="61"/>
      <c r="BH19" s="149"/>
      <c r="BI19" s="150"/>
      <c r="BJ19" s="62"/>
      <c r="BK19" s="61"/>
      <c r="BL19" s="149"/>
      <c r="BM19" s="150"/>
      <c r="BN19" s="62"/>
      <c r="BO19" s="61"/>
      <c r="BP19" s="149"/>
      <c r="BQ19" s="150"/>
      <c r="BR19" s="62"/>
      <c r="BS19" s="61"/>
      <c r="BT19" s="149">
        <v>6.76</v>
      </c>
      <c r="BU19" s="61">
        <v>2</v>
      </c>
      <c r="BV19" s="149"/>
      <c r="BW19" s="61"/>
      <c r="BX19" s="149">
        <v>29.2</v>
      </c>
      <c r="BY19" s="61">
        <v>3</v>
      </c>
      <c r="BZ19" s="149"/>
      <c r="CA19" s="61"/>
      <c r="CB19" s="149"/>
      <c r="CC19" s="150"/>
      <c r="CD19" s="62"/>
      <c r="CE19" s="61"/>
      <c r="CF19" s="149">
        <v>1.4</v>
      </c>
      <c r="CG19" s="150">
        <v>1</v>
      </c>
      <c r="CH19" s="62"/>
      <c r="CI19" s="61"/>
      <c r="CJ19" s="149"/>
      <c r="CK19" s="194"/>
      <c r="CL19" s="62">
        <v>10</v>
      </c>
      <c r="CM19" s="61">
        <v>1</v>
      </c>
      <c r="CN19" s="153">
        <f t="shared" si="4"/>
        <v>98.240000000000009</v>
      </c>
      <c r="CO19" s="154">
        <f t="shared" si="5"/>
        <v>17</v>
      </c>
      <c r="CP19" s="1"/>
    </row>
    <row r="20" spans="1:95" x14ac:dyDescent="0.3">
      <c r="A20" s="148">
        <v>46087</v>
      </c>
      <c r="B20" s="62"/>
      <c r="C20" s="61"/>
      <c r="D20" s="149">
        <v>4.4000000000000004</v>
      </c>
      <c r="E20" s="150">
        <v>1</v>
      </c>
      <c r="F20" s="62"/>
      <c r="G20" s="61"/>
      <c r="H20" s="62"/>
      <c r="I20" s="150"/>
      <c r="J20" s="62"/>
      <c r="K20" s="61"/>
      <c r="L20" s="62"/>
      <c r="M20" s="61"/>
      <c r="N20" s="149"/>
      <c r="O20" s="61"/>
      <c r="P20" s="149">
        <v>28.74</v>
      </c>
      <c r="Q20" s="150">
        <v>2</v>
      </c>
      <c r="R20" s="62"/>
      <c r="S20" s="150"/>
      <c r="T20" s="62"/>
      <c r="U20" s="61"/>
      <c r="V20" s="149">
        <v>6.86</v>
      </c>
      <c r="W20" s="150">
        <v>1</v>
      </c>
      <c r="X20" s="62"/>
      <c r="Y20" s="150"/>
      <c r="Z20" s="62"/>
      <c r="AA20" s="61"/>
      <c r="AB20" s="149"/>
      <c r="AC20" s="150"/>
      <c r="AD20" s="152"/>
      <c r="AE20" s="61"/>
      <c r="AF20" s="62"/>
      <c r="AG20" s="61"/>
      <c r="AH20" s="149">
        <v>5.08</v>
      </c>
      <c r="AI20" s="61">
        <v>3</v>
      </c>
      <c r="AJ20" s="62">
        <v>13.24</v>
      </c>
      <c r="AK20" s="61">
        <v>2</v>
      </c>
      <c r="AL20" s="62"/>
      <c r="AM20" s="61"/>
      <c r="AN20" s="149"/>
      <c r="AO20" s="150"/>
      <c r="AP20" s="62">
        <v>15.12</v>
      </c>
      <c r="AQ20" s="61">
        <v>3</v>
      </c>
      <c r="AR20" s="149"/>
      <c r="AS20" s="150"/>
      <c r="AT20" s="62"/>
      <c r="AU20" s="150"/>
      <c r="AV20" s="152"/>
      <c r="AW20" s="61"/>
      <c r="AX20" s="62"/>
      <c r="AY20" s="61"/>
      <c r="AZ20" s="149"/>
      <c r="BA20" s="150"/>
      <c r="BB20" s="62">
        <v>2.2599999999999998</v>
      </c>
      <c r="BC20" s="61">
        <v>1</v>
      </c>
      <c r="BD20" s="149"/>
      <c r="BE20" s="150"/>
      <c r="BF20" s="62"/>
      <c r="BG20" s="61"/>
      <c r="BH20" s="149"/>
      <c r="BI20" s="150"/>
      <c r="BJ20" s="62"/>
      <c r="BK20" s="61"/>
      <c r="BL20" s="149"/>
      <c r="BM20" s="150"/>
      <c r="BN20" s="62"/>
      <c r="BO20" s="61"/>
      <c r="BP20" s="149"/>
      <c r="BQ20" s="150"/>
      <c r="BR20" s="62"/>
      <c r="BS20" s="61"/>
      <c r="BT20" s="149"/>
      <c r="BU20" s="61"/>
      <c r="BV20" s="149"/>
      <c r="BW20" s="61"/>
      <c r="BX20" s="149">
        <v>25.24</v>
      </c>
      <c r="BY20" s="61">
        <v>2</v>
      </c>
      <c r="BZ20" s="149"/>
      <c r="CA20" s="61"/>
      <c r="CB20" s="149">
        <v>3.76</v>
      </c>
      <c r="CC20" s="150">
        <v>1</v>
      </c>
      <c r="CD20" s="62"/>
      <c r="CE20" s="61"/>
      <c r="CF20" s="149"/>
      <c r="CG20" s="150"/>
      <c r="CH20" s="62"/>
      <c r="CI20" s="61"/>
      <c r="CJ20" s="149"/>
      <c r="CK20" s="194"/>
      <c r="CL20" s="62"/>
      <c r="CM20" s="61"/>
      <c r="CN20" s="153">
        <f t="shared" si="4"/>
        <v>104.7</v>
      </c>
      <c r="CO20" s="154">
        <f t="shared" si="5"/>
        <v>16</v>
      </c>
      <c r="CP20" s="1"/>
    </row>
    <row r="21" spans="1:95" x14ac:dyDescent="0.3">
      <c r="A21" s="148">
        <v>46088</v>
      </c>
      <c r="B21" s="62"/>
      <c r="C21" s="61"/>
      <c r="D21" s="149"/>
      <c r="E21" s="150"/>
      <c r="F21" s="62"/>
      <c r="G21" s="61"/>
      <c r="H21" s="62"/>
      <c r="I21" s="150"/>
      <c r="J21" s="62"/>
      <c r="K21" s="61"/>
      <c r="L21" s="62"/>
      <c r="M21" s="61"/>
      <c r="N21" s="149"/>
      <c r="O21" s="61"/>
      <c r="P21" s="149">
        <v>27.22</v>
      </c>
      <c r="Q21" s="150">
        <v>2</v>
      </c>
      <c r="R21" s="62"/>
      <c r="S21" s="150"/>
      <c r="T21" s="62"/>
      <c r="U21" s="61"/>
      <c r="V21" s="149"/>
      <c r="W21" s="150"/>
      <c r="X21" s="62"/>
      <c r="Y21" s="150"/>
      <c r="Z21" s="62"/>
      <c r="AA21" s="61"/>
      <c r="AB21" s="149"/>
      <c r="AC21" s="150"/>
      <c r="AD21" s="152"/>
      <c r="AE21" s="61"/>
      <c r="AF21" s="62"/>
      <c r="AG21" s="61"/>
      <c r="AH21" s="149"/>
      <c r="AI21" s="61"/>
      <c r="AJ21" s="62">
        <v>29.7</v>
      </c>
      <c r="AK21" s="61">
        <v>5</v>
      </c>
      <c r="AL21" s="62"/>
      <c r="AM21" s="61"/>
      <c r="AN21" s="149"/>
      <c r="AO21" s="150"/>
      <c r="AP21" s="62">
        <v>20.079999999999998</v>
      </c>
      <c r="AQ21" s="61">
        <v>4</v>
      </c>
      <c r="AR21" s="149"/>
      <c r="AS21" s="150"/>
      <c r="AT21" s="62"/>
      <c r="AU21" s="150"/>
      <c r="AV21" s="152"/>
      <c r="AW21" s="61"/>
      <c r="AX21" s="62"/>
      <c r="AY21" s="61"/>
      <c r="AZ21" s="149"/>
      <c r="BA21" s="150"/>
      <c r="BB21" s="62"/>
      <c r="BC21" s="61"/>
      <c r="BD21" s="149"/>
      <c r="BE21" s="150"/>
      <c r="BF21" s="62"/>
      <c r="BG21" s="61"/>
      <c r="BH21" s="149"/>
      <c r="BI21" s="150"/>
      <c r="BJ21" s="62"/>
      <c r="BK21" s="61"/>
      <c r="BL21" s="149"/>
      <c r="BM21" s="150"/>
      <c r="BN21" s="62"/>
      <c r="BO21" s="61"/>
      <c r="BP21" s="149"/>
      <c r="BQ21" s="150"/>
      <c r="BR21" s="62"/>
      <c r="BS21" s="61"/>
      <c r="BT21" s="149">
        <v>4.6399999999999997</v>
      </c>
      <c r="BU21" s="61">
        <v>1</v>
      </c>
      <c r="BV21" s="149"/>
      <c r="BW21" s="61"/>
      <c r="BX21" s="149">
        <v>8.16</v>
      </c>
      <c r="BY21" s="61">
        <v>1</v>
      </c>
      <c r="BZ21" s="149"/>
      <c r="CA21" s="61"/>
      <c r="CB21" s="149">
        <v>2.54</v>
      </c>
      <c r="CC21" s="150">
        <v>1</v>
      </c>
      <c r="CD21" s="62"/>
      <c r="CE21" s="61"/>
      <c r="CF21" s="149"/>
      <c r="CG21" s="150"/>
      <c r="CH21" s="62"/>
      <c r="CI21" s="61"/>
      <c r="CJ21" s="149"/>
      <c r="CK21" s="194"/>
      <c r="CL21" s="62"/>
      <c r="CM21" s="61"/>
      <c r="CN21" s="153">
        <f t="shared" si="4"/>
        <v>92.34</v>
      </c>
      <c r="CO21" s="154">
        <f t="shared" si="5"/>
        <v>14</v>
      </c>
      <c r="CP21" s="1"/>
    </row>
    <row r="22" spans="1:95" x14ac:dyDescent="0.3">
      <c r="A22" s="148">
        <v>46089</v>
      </c>
      <c r="B22" s="62"/>
      <c r="C22" s="61"/>
      <c r="D22" s="149"/>
      <c r="E22" s="150"/>
      <c r="F22" s="62"/>
      <c r="G22" s="61"/>
      <c r="H22" s="62"/>
      <c r="I22" s="150"/>
      <c r="J22" s="62"/>
      <c r="K22" s="61"/>
      <c r="L22" s="62"/>
      <c r="M22" s="61"/>
      <c r="N22" s="149"/>
      <c r="O22" s="61"/>
      <c r="P22" s="149"/>
      <c r="Q22" s="150"/>
      <c r="R22" s="62"/>
      <c r="S22" s="150"/>
      <c r="T22" s="62"/>
      <c r="U22" s="61"/>
      <c r="V22" s="149"/>
      <c r="W22" s="150"/>
      <c r="X22" s="62"/>
      <c r="Y22" s="150"/>
      <c r="Z22" s="62"/>
      <c r="AA22" s="61"/>
      <c r="AB22" s="149"/>
      <c r="AC22" s="150"/>
      <c r="AD22" s="152"/>
      <c r="AE22" s="61"/>
      <c r="AF22" s="62"/>
      <c r="AG22" s="61"/>
      <c r="AH22" s="149"/>
      <c r="AI22" s="61"/>
      <c r="AJ22" s="62"/>
      <c r="AK22" s="61"/>
      <c r="AL22" s="62"/>
      <c r="AM22" s="61"/>
      <c r="AN22" s="149"/>
      <c r="AO22" s="150"/>
      <c r="AP22" s="62">
        <v>17.54</v>
      </c>
      <c r="AQ22" s="61">
        <v>4</v>
      </c>
      <c r="AR22" s="149"/>
      <c r="AS22" s="150"/>
      <c r="AT22" s="62"/>
      <c r="AU22" s="150"/>
      <c r="AV22" s="152"/>
      <c r="AW22" s="61"/>
      <c r="AX22" s="62"/>
      <c r="AY22" s="61"/>
      <c r="AZ22" s="149"/>
      <c r="BA22" s="150"/>
      <c r="BB22" s="62"/>
      <c r="BC22" s="61"/>
      <c r="BD22" s="149"/>
      <c r="BE22" s="150"/>
      <c r="BF22" s="62"/>
      <c r="BG22" s="61"/>
      <c r="BH22" s="149"/>
      <c r="BI22" s="150"/>
      <c r="BJ22" s="62"/>
      <c r="BK22" s="61"/>
      <c r="BL22" s="149"/>
      <c r="BM22" s="150"/>
      <c r="BN22" s="62"/>
      <c r="BO22" s="61"/>
      <c r="BP22" s="149"/>
      <c r="BQ22" s="150"/>
      <c r="BR22" s="62"/>
      <c r="BS22" s="61"/>
      <c r="BT22" s="149">
        <v>5.16</v>
      </c>
      <c r="BU22" s="61">
        <v>1</v>
      </c>
      <c r="BV22" s="149"/>
      <c r="BW22" s="61"/>
      <c r="BX22" s="149">
        <v>21.24</v>
      </c>
      <c r="BY22" s="61">
        <v>2</v>
      </c>
      <c r="BZ22" s="149"/>
      <c r="CA22" s="61"/>
      <c r="CB22" s="149"/>
      <c r="CC22" s="150"/>
      <c r="CD22" s="62"/>
      <c r="CE22" s="61"/>
      <c r="CF22" s="149"/>
      <c r="CG22" s="150"/>
      <c r="CH22" s="62"/>
      <c r="CI22" s="61"/>
      <c r="CJ22" s="149"/>
      <c r="CK22" s="194"/>
      <c r="CL22" s="62"/>
      <c r="CM22" s="61"/>
      <c r="CN22" s="153">
        <f t="shared" si="4"/>
        <v>43.94</v>
      </c>
      <c r="CO22" s="154">
        <f t="shared" si="5"/>
        <v>7</v>
      </c>
      <c r="CP22" s="1"/>
    </row>
    <row r="23" spans="1:95" s="163" customFormat="1" ht="13.8" x14ac:dyDescent="0.3">
      <c r="A23" s="155" t="s">
        <v>81</v>
      </c>
      <c r="B23" s="156">
        <f>SUM(B16:B22)</f>
        <v>1.88</v>
      </c>
      <c r="C23" s="157">
        <f t="shared" ref="C23:CO23" si="6">SUM(C16:C22)</f>
        <v>1</v>
      </c>
      <c r="D23" s="158">
        <f t="shared" si="6"/>
        <v>14.58</v>
      </c>
      <c r="E23" s="159">
        <f t="shared" si="6"/>
        <v>4</v>
      </c>
      <c r="F23" s="156">
        <f t="shared" si="6"/>
        <v>0.34</v>
      </c>
      <c r="G23" s="157">
        <f t="shared" si="6"/>
        <v>1</v>
      </c>
      <c r="H23" s="156">
        <f t="shared" si="6"/>
        <v>0</v>
      </c>
      <c r="I23" s="159">
        <f t="shared" si="6"/>
        <v>0</v>
      </c>
      <c r="J23" s="156">
        <f t="shared" si="6"/>
        <v>0</v>
      </c>
      <c r="K23" s="157">
        <f t="shared" si="6"/>
        <v>0</v>
      </c>
      <c r="L23" s="156">
        <f t="shared" si="6"/>
        <v>10.92</v>
      </c>
      <c r="M23" s="157">
        <f t="shared" si="6"/>
        <v>2</v>
      </c>
      <c r="N23" s="158">
        <f t="shared" si="6"/>
        <v>0</v>
      </c>
      <c r="O23" s="157">
        <f t="shared" si="6"/>
        <v>0</v>
      </c>
      <c r="P23" s="158">
        <f t="shared" si="6"/>
        <v>163.86</v>
      </c>
      <c r="Q23" s="159">
        <f t="shared" si="6"/>
        <v>13</v>
      </c>
      <c r="R23" s="156">
        <f t="shared" si="6"/>
        <v>0</v>
      </c>
      <c r="S23" s="159">
        <f t="shared" si="6"/>
        <v>0</v>
      </c>
      <c r="T23" s="161">
        <f t="shared" si="6"/>
        <v>0</v>
      </c>
      <c r="U23" s="157">
        <f t="shared" si="6"/>
        <v>0</v>
      </c>
      <c r="V23" s="158">
        <f t="shared" si="6"/>
        <v>16.96</v>
      </c>
      <c r="W23" s="159">
        <f t="shared" si="6"/>
        <v>3</v>
      </c>
      <c r="X23" s="156">
        <f t="shared" si="6"/>
        <v>0</v>
      </c>
      <c r="Y23" s="159">
        <f t="shared" si="6"/>
        <v>0</v>
      </c>
      <c r="Z23" s="161">
        <f t="shared" si="6"/>
        <v>0</v>
      </c>
      <c r="AA23" s="157">
        <f t="shared" si="6"/>
        <v>0</v>
      </c>
      <c r="AB23" s="227">
        <f t="shared" si="6"/>
        <v>0</v>
      </c>
      <c r="AC23" s="159">
        <f t="shared" si="6"/>
        <v>0</v>
      </c>
      <c r="AD23" s="161">
        <f t="shared" si="6"/>
        <v>0</v>
      </c>
      <c r="AE23" s="157">
        <f t="shared" si="6"/>
        <v>0</v>
      </c>
      <c r="AF23" s="161">
        <f t="shared" si="6"/>
        <v>0</v>
      </c>
      <c r="AG23" s="157">
        <f t="shared" si="6"/>
        <v>0</v>
      </c>
      <c r="AH23" s="227">
        <f t="shared" si="6"/>
        <v>13.52</v>
      </c>
      <c r="AI23" s="157">
        <f t="shared" si="6"/>
        <v>7</v>
      </c>
      <c r="AJ23" s="156">
        <f t="shared" si="6"/>
        <v>107.30000000000001</v>
      </c>
      <c r="AK23" s="157">
        <f t="shared" si="6"/>
        <v>19</v>
      </c>
      <c r="AL23" s="156">
        <f t="shared" si="6"/>
        <v>0</v>
      </c>
      <c r="AM23" s="157">
        <f t="shared" si="6"/>
        <v>0</v>
      </c>
      <c r="AN23" s="158">
        <f t="shared" si="6"/>
        <v>0</v>
      </c>
      <c r="AO23" s="159">
        <f t="shared" si="6"/>
        <v>0</v>
      </c>
      <c r="AP23" s="156">
        <f t="shared" si="6"/>
        <v>119.44</v>
      </c>
      <c r="AQ23" s="157">
        <f t="shared" si="6"/>
        <v>26</v>
      </c>
      <c r="AR23" s="158">
        <f t="shared" si="6"/>
        <v>0</v>
      </c>
      <c r="AS23" s="159">
        <f t="shared" si="6"/>
        <v>0</v>
      </c>
      <c r="AT23" s="156">
        <f t="shared" si="6"/>
        <v>0</v>
      </c>
      <c r="AU23" s="159">
        <f t="shared" si="6"/>
        <v>0</v>
      </c>
      <c r="AV23" s="161">
        <f t="shared" si="6"/>
        <v>0</v>
      </c>
      <c r="AW23" s="157">
        <f t="shared" si="6"/>
        <v>0</v>
      </c>
      <c r="AX23" s="156">
        <f t="shared" si="6"/>
        <v>0.14000000000000001</v>
      </c>
      <c r="AY23" s="160">
        <f t="shared" si="6"/>
        <v>1</v>
      </c>
      <c r="AZ23" s="158">
        <f t="shared" si="6"/>
        <v>0.52</v>
      </c>
      <c r="BA23" s="159">
        <f t="shared" si="6"/>
        <v>1</v>
      </c>
      <c r="BB23" s="156">
        <f t="shared" si="6"/>
        <v>5.76</v>
      </c>
      <c r="BC23" s="157">
        <f t="shared" si="6"/>
        <v>2</v>
      </c>
      <c r="BD23" s="158">
        <f t="shared" si="6"/>
        <v>0</v>
      </c>
      <c r="BE23" s="159">
        <f t="shared" si="6"/>
        <v>0</v>
      </c>
      <c r="BF23" s="156">
        <f t="shared" si="6"/>
        <v>0</v>
      </c>
      <c r="BG23" s="157">
        <f t="shared" si="6"/>
        <v>0</v>
      </c>
      <c r="BH23" s="158">
        <f t="shared" si="6"/>
        <v>0</v>
      </c>
      <c r="BI23" s="159">
        <f t="shared" si="6"/>
        <v>0</v>
      </c>
      <c r="BJ23" s="156">
        <f t="shared" si="6"/>
        <v>1.62</v>
      </c>
      <c r="BK23" s="157">
        <f t="shared" si="6"/>
        <v>1</v>
      </c>
      <c r="BL23" s="158">
        <f t="shared" si="6"/>
        <v>0</v>
      </c>
      <c r="BM23" s="159">
        <f t="shared" si="6"/>
        <v>0</v>
      </c>
      <c r="BN23" s="156">
        <f t="shared" si="6"/>
        <v>0</v>
      </c>
      <c r="BO23" s="157">
        <f t="shared" si="6"/>
        <v>0</v>
      </c>
      <c r="BP23" s="158">
        <f t="shared" si="6"/>
        <v>0</v>
      </c>
      <c r="BQ23" s="159">
        <f t="shared" si="6"/>
        <v>0</v>
      </c>
      <c r="BR23" s="156">
        <f t="shared" si="6"/>
        <v>0</v>
      </c>
      <c r="BS23" s="157">
        <f t="shared" si="6"/>
        <v>0</v>
      </c>
      <c r="BT23" s="158">
        <f t="shared" si="6"/>
        <v>26.580000000000002</v>
      </c>
      <c r="BU23" s="157">
        <f t="shared" si="6"/>
        <v>6</v>
      </c>
      <c r="BV23" s="158">
        <f t="shared" si="6"/>
        <v>0</v>
      </c>
      <c r="BW23" s="157">
        <f t="shared" si="6"/>
        <v>0</v>
      </c>
      <c r="BX23" s="158">
        <f t="shared" si="6"/>
        <v>130.51999999999998</v>
      </c>
      <c r="BY23" s="157">
        <f t="shared" si="6"/>
        <v>13</v>
      </c>
      <c r="BZ23" s="158">
        <f t="shared" si="6"/>
        <v>0</v>
      </c>
      <c r="CA23" s="157">
        <f t="shared" si="6"/>
        <v>0</v>
      </c>
      <c r="CB23" s="158">
        <f t="shared" si="6"/>
        <v>10.219999999999999</v>
      </c>
      <c r="CC23" s="159">
        <f t="shared" si="6"/>
        <v>3</v>
      </c>
      <c r="CD23" s="156">
        <f t="shared" si="6"/>
        <v>0</v>
      </c>
      <c r="CE23" s="157">
        <f t="shared" si="6"/>
        <v>0</v>
      </c>
      <c r="CF23" s="158">
        <f t="shared" si="6"/>
        <v>1.4</v>
      </c>
      <c r="CG23" s="159">
        <f t="shared" si="6"/>
        <v>1</v>
      </c>
      <c r="CH23" s="161">
        <f t="shared" si="6"/>
        <v>0</v>
      </c>
      <c r="CI23" s="157">
        <f t="shared" si="6"/>
        <v>0</v>
      </c>
      <c r="CJ23" s="227">
        <f t="shared" si="6"/>
        <v>0</v>
      </c>
      <c r="CK23" s="159">
        <f t="shared" si="6"/>
        <v>0</v>
      </c>
      <c r="CL23" s="156">
        <f t="shared" si="6"/>
        <v>31.68</v>
      </c>
      <c r="CM23" s="157">
        <f t="shared" si="6"/>
        <v>3</v>
      </c>
      <c r="CN23" s="156">
        <f t="shared" si="6"/>
        <v>657.24</v>
      </c>
      <c r="CO23" s="157">
        <f t="shared" si="6"/>
        <v>107</v>
      </c>
      <c r="CP23" s="162"/>
    </row>
    <row r="24" spans="1:95" s="162" customFormat="1" ht="13.8" x14ac:dyDescent="0.3">
      <c r="A24" s="155" t="s">
        <v>82</v>
      </c>
      <c r="B24" s="156">
        <f t="shared" ref="B24:CM24" si="7">SUM(B14+B23)</f>
        <v>1.88</v>
      </c>
      <c r="C24" s="157">
        <f t="shared" si="7"/>
        <v>1</v>
      </c>
      <c r="D24" s="158">
        <f t="shared" si="7"/>
        <v>14.58</v>
      </c>
      <c r="E24" s="159">
        <f t="shared" si="7"/>
        <v>4</v>
      </c>
      <c r="F24" s="156">
        <f t="shared" si="7"/>
        <v>0.34</v>
      </c>
      <c r="G24" s="157">
        <f t="shared" si="7"/>
        <v>1</v>
      </c>
      <c r="H24" s="156">
        <f t="shared" si="7"/>
        <v>0</v>
      </c>
      <c r="I24" s="159">
        <f t="shared" si="7"/>
        <v>0</v>
      </c>
      <c r="J24" s="156">
        <f t="shared" si="7"/>
        <v>0</v>
      </c>
      <c r="K24" s="157">
        <f t="shared" si="7"/>
        <v>0</v>
      </c>
      <c r="L24" s="156">
        <f t="shared" si="7"/>
        <v>10.92</v>
      </c>
      <c r="M24" s="157">
        <f t="shared" si="7"/>
        <v>2</v>
      </c>
      <c r="N24" s="158">
        <f t="shared" si="7"/>
        <v>0</v>
      </c>
      <c r="O24" s="157">
        <f t="shared" si="7"/>
        <v>0</v>
      </c>
      <c r="P24" s="158">
        <f t="shared" si="7"/>
        <v>163.86</v>
      </c>
      <c r="Q24" s="159">
        <f t="shared" si="7"/>
        <v>13</v>
      </c>
      <c r="R24" s="156">
        <f t="shared" si="7"/>
        <v>0</v>
      </c>
      <c r="S24" s="159">
        <f t="shared" si="7"/>
        <v>0</v>
      </c>
      <c r="T24" s="161">
        <f t="shared" si="7"/>
        <v>0</v>
      </c>
      <c r="U24" s="157">
        <f t="shared" si="7"/>
        <v>0</v>
      </c>
      <c r="V24" s="158">
        <f t="shared" si="7"/>
        <v>16.96</v>
      </c>
      <c r="W24" s="159">
        <f t="shared" si="7"/>
        <v>3</v>
      </c>
      <c r="X24" s="156">
        <f t="shared" si="7"/>
        <v>0</v>
      </c>
      <c r="Y24" s="159">
        <f t="shared" si="7"/>
        <v>0</v>
      </c>
      <c r="Z24" s="161">
        <f t="shared" si="7"/>
        <v>0</v>
      </c>
      <c r="AA24" s="157">
        <f t="shared" si="7"/>
        <v>0</v>
      </c>
      <c r="AB24" s="227">
        <f t="shared" si="7"/>
        <v>0</v>
      </c>
      <c r="AC24" s="159">
        <f t="shared" si="7"/>
        <v>0</v>
      </c>
      <c r="AD24" s="161">
        <f t="shared" si="7"/>
        <v>0</v>
      </c>
      <c r="AE24" s="157">
        <f t="shared" si="7"/>
        <v>0</v>
      </c>
      <c r="AF24" s="161">
        <f t="shared" si="7"/>
        <v>0</v>
      </c>
      <c r="AG24" s="157">
        <f t="shared" si="7"/>
        <v>0</v>
      </c>
      <c r="AH24" s="227">
        <f t="shared" si="7"/>
        <v>13.52</v>
      </c>
      <c r="AI24" s="157">
        <f t="shared" si="7"/>
        <v>7</v>
      </c>
      <c r="AJ24" s="156">
        <f t="shared" si="7"/>
        <v>107.30000000000001</v>
      </c>
      <c r="AK24" s="157">
        <f t="shared" si="7"/>
        <v>19</v>
      </c>
      <c r="AL24" s="156">
        <f t="shared" si="7"/>
        <v>0</v>
      </c>
      <c r="AM24" s="157">
        <f t="shared" si="7"/>
        <v>0</v>
      </c>
      <c r="AN24" s="158">
        <f t="shared" si="7"/>
        <v>0</v>
      </c>
      <c r="AO24" s="159">
        <f t="shared" si="7"/>
        <v>0</v>
      </c>
      <c r="AP24" s="156">
        <f t="shared" si="7"/>
        <v>134.30000000000001</v>
      </c>
      <c r="AQ24" s="157">
        <f t="shared" si="7"/>
        <v>29</v>
      </c>
      <c r="AR24" s="158">
        <f t="shared" si="7"/>
        <v>0</v>
      </c>
      <c r="AS24" s="159">
        <f t="shared" si="7"/>
        <v>0</v>
      </c>
      <c r="AT24" s="156">
        <f t="shared" si="7"/>
        <v>0</v>
      </c>
      <c r="AU24" s="159">
        <f t="shared" si="7"/>
        <v>0</v>
      </c>
      <c r="AV24" s="161">
        <f t="shared" si="7"/>
        <v>0</v>
      </c>
      <c r="AW24" s="157">
        <f t="shared" si="7"/>
        <v>0</v>
      </c>
      <c r="AX24" s="156">
        <f t="shared" si="7"/>
        <v>0.14000000000000001</v>
      </c>
      <c r="AY24" s="160">
        <f t="shared" si="7"/>
        <v>1</v>
      </c>
      <c r="AZ24" s="158">
        <f t="shared" si="7"/>
        <v>0.52</v>
      </c>
      <c r="BA24" s="159">
        <f t="shared" si="7"/>
        <v>1</v>
      </c>
      <c r="BB24" s="156">
        <f t="shared" si="7"/>
        <v>5.76</v>
      </c>
      <c r="BC24" s="157">
        <f t="shared" si="7"/>
        <v>2</v>
      </c>
      <c r="BD24" s="158">
        <f t="shared" si="7"/>
        <v>0</v>
      </c>
      <c r="BE24" s="159">
        <f t="shared" si="7"/>
        <v>0</v>
      </c>
      <c r="BF24" s="156">
        <f t="shared" si="7"/>
        <v>0</v>
      </c>
      <c r="BG24" s="157">
        <f t="shared" si="7"/>
        <v>0</v>
      </c>
      <c r="BH24" s="158">
        <f t="shared" si="7"/>
        <v>0</v>
      </c>
      <c r="BI24" s="159">
        <f t="shared" si="7"/>
        <v>0</v>
      </c>
      <c r="BJ24" s="156">
        <f t="shared" si="7"/>
        <v>1.62</v>
      </c>
      <c r="BK24" s="157">
        <f t="shared" si="7"/>
        <v>1</v>
      </c>
      <c r="BL24" s="158">
        <f t="shared" si="7"/>
        <v>0</v>
      </c>
      <c r="BM24" s="159">
        <f t="shared" si="7"/>
        <v>0</v>
      </c>
      <c r="BN24" s="156">
        <f t="shared" si="7"/>
        <v>0</v>
      </c>
      <c r="BO24" s="157">
        <f t="shared" si="7"/>
        <v>0</v>
      </c>
      <c r="BP24" s="158">
        <f t="shared" si="7"/>
        <v>0</v>
      </c>
      <c r="BQ24" s="159">
        <f t="shared" si="7"/>
        <v>0</v>
      </c>
      <c r="BR24" s="156">
        <f t="shared" si="7"/>
        <v>0</v>
      </c>
      <c r="BS24" s="157">
        <f t="shared" si="7"/>
        <v>0</v>
      </c>
      <c r="BT24" s="158">
        <f t="shared" si="7"/>
        <v>30.020000000000003</v>
      </c>
      <c r="BU24" s="157">
        <f t="shared" si="7"/>
        <v>7</v>
      </c>
      <c r="BV24" s="158">
        <f t="shared" si="7"/>
        <v>0</v>
      </c>
      <c r="BW24" s="157">
        <f t="shared" si="7"/>
        <v>0</v>
      </c>
      <c r="BX24" s="158">
        <f t="shared" si="7"/>
        <v>140.61999999999998</v>
      </c>
      <c r="BY24" s="157">
        <f t="shared" si="7"/>
        <v>14</v>
      </c>
      <c r="BZ24" s="158">
        <f t="shared" si="7"/>
        <v>0</v>
      </c>
      <c r="CA24" s="157">
        <f t="shared" si="7"/>
        <v>0</v>
      </c>
      <c r="CB24" s="158">
        <f t="shared" si="7"/>
        <v>10.219999999999999</v>
      </c>
      <c r="CC24" s="159">
        <f t="shared" si="7"/>
        <v>3</v>
      </c>
      <c r="CD24" s="156">
        <f t="shared" si="7"/>
        <v>0</v>
      </c>
      <c r="CE24" s="157">
        <f t="shared" si="7"/>
        <v>0</v>
      </c>
      <c r="CF24" s="158">
        <f t="shared" si="7"/>
        <v>1.4</v>
      </c>
      <c r="CG24" s="159">
        <f t="shared" si="7"/>
        <v>1</v>
      </c>
      <c r="CH24" s="161">
        <f t="shared" si="7"/>
        <v>0</v>
      </c>
      <c r="CI24" s="157">
        <f t="shared" si="7"/>
        <v>0</v>
      </c>
      <c r="CJ24" s="227">
        <f t="shared" si="7"/>
        <v>0</v>
      </c>
      <c r="CK24" s="159">
        <f t="shared" si="7"/>
        <v>0</v>
      </c>
      <c r="CL24" s="156">
        <f t="shared" si="7"/>
        <v>31.68</v>
      </c>
      <c r="CM24" s="157">
        <f t="shared" si="7"/>
        <v>3</v>
      </c>
      <c r="CN24" s="156">
        <f>SUM(CN15+CN23)</f>
        <v>685.64</v>
      </c>
      <c r="CO24" s="157">
        <f>SUM(CO15+CO23)</f>
        <v>112</v>
      </c>
    </row>
    <row r="25" spans="1:95" s="164" customFormat="1" x14ac:dyDescent="0.3">
      <c r="A25" s="148">
        <v>46090</v>
      </c>
      <c r="B25" s="62"/>
      <c r="C25" s="61"/>
      <c r="D25" s="149">
        <v>3</v>
      </c>
      <c r="E25" s="150">
        <v>1</v>
      </c>
      <c r="F25" s="62">
        <v>0.38</v>
      </c>
      <c r="G25" s="61">
        <v>1</v>
      </c>
      <c r="H25" s="62"/>
      <c r="I25" s="150"/>
      <c r="J25" s="62"/>
      <c r="K25" s="61"/>
      <c r="L25" s="62">
        <v>6.6</v>
      </c>
      <c r="M25" s="61">
        <v>1</v>
      </c>
      <c r="N25" s="149"/>
      <c r="O25" s="61"/>
      <c r="P25" s="149">
        <v>47.22</v>
      </c>
      <c r="Q25" s="150">
        <v>4</v>
      </c>
      <c r="R25" s="62"/>
      <c r="S25" s="150"/>
      <c r="T25" s="62"/>
      <c r="U25" s="61"/>
      <c r="V25" s="149"/>
      <c r="W25" s="150"/>
      <c r="X25" s="62"/>
      <c r="Y25" s="150"/>
      <c r="Z25" s="62"/>
      <c r="AA25" s="61"/>
      <c r="AB25" s="149"/>
      <c r="AC25" s="150"/>
      <c r="AD25" s="152"/>
      <c r="AE25" s="61"/>
      <c r="AF25" s="62"/>
      <c r="AG25" s="61"/>
      <c r="AH25" s="149">
        <v>4.5</v>
      </c>
      <c r="AI25" s="61">
        <v>3</v>
      </c>
      <c r="AJ25" s="62">
        <v>14.44</v>
      </c>
      <c r="AK25" s="61">
        <v>3</v>
      </c>
      <c r="AL25" s="62"/>
      <c r="AM25" s="61"/>
      <c r="AN25" s="149"/>
      <c r="AO25" s="150"/>
      <c r="AP25" s="62">
        <v>18.079999999999998</v>
      </c>
      <c r="AQ25" s="61">
        <v>4</v>
      </c>
      <c r="AR25" s="149"/>
      <c r="AS25" s="150"/>
      <c r="AT25" s="62"/>
      <c r="AU25" s="150"/>
      <c r="AV25" s="152"/>
      <c r="AW25" s="61"/>
      <c r="AX25" s="62"/>
      <c r="AY25" s="61"/>
      <c r="AZ25" s="149"/>
      <c r="BA25" s="150"/>
      <c r="BB25" s="62">
        <v>4.6399999999999997</v>
      </c>
      <c r="BC25" s="61">
        <v>1</v>
      </c>
      <c r="BD25" s="149"/>
      <c r="BE25" s="150"/>
      <c r="BF25" s="62"/>
      <c r="BG25" s="61"/>
      <c r="BH25" s="149"/>
      <c r="BI25" s="150"/>
      <c r="BJ25" s="62"/>
      <c r="BK25" s="61"/>
      <c r="BL25" s="149"/>
      <c r="BM25" s="150"/>
      <c r="BN25" s="62"/>
      <c r="BO25" s="61"/>
      <c r="BP25" s="149"/>
      <c r="BQ25" s="150"/>
      <c r="BR25" s="62"/>
      <c r="BS25" s="61"/>
      <c r="BT25" s="149">
        <v>5.36</v>
      </c>
      <c r="BU25" s="61">
        <v>1</v>
      </c>
      <c r="BV25" s="149"/>
      <c r="BW25" s="61"/>
      <c r="BX25" s="149">
        <v>9.42</v>
      </c>
      <c r="BY25" s="61">
        <v>1</v>
      </c>
      <c r="BZ25" s="149"/>
      <c r="CA25" s="61"/>
      <c r="CB25" s="149">
        <v>2.16</v>
      </c>
      <c r="CC25" s="150">
        <v>1</v>
      </c>
      <c r="CD25" s="62"/>
      <c r="CE25" s="61"/>
      <c r="CF25" s="149">
        <v>0.66</v>
      </c>
      <c r="CG25" s="150">
        <v>1</v>
      </c>
      <c r="CH25" s="62"/>
      <c r="CI25" s="61"/>
      <c r="CJ25" s="149">
        <v>19.899999999999999</v>
      </c>
      <c r="CK25" s="194">
        <v>2</v>
      </c>
      <c r="CL25" s="62"/>
      <c r="CM25" s="61"/>
      <c r="CN25" s="153">
        <f>SUM(B25+D25+F25+H25+J25+L25+N25+P25+R25+T25+V25+X25+Z25+AB25+AD25+AF25+AH25+AJ25+AL25+AN25+AP25+AR25+AT25+AV25+AX25+AZ25+BB25+BD25+BF25+BH25+BJ25+BL25+BN25+BP25+BR25+BT25+BV25+BX25+BZ25+CB25+CD25+CF25+CH25+CJ25+CL25)</f>
        <v>136.35999999999999</v>
      </c>
      <c r="CO25" s="154">
        <f>SUM(C25+E25+G25+I25+K25+M25+O25+Q25+S25+U25+W25+Y25+AA25+AC25+AE25+AG25+AI25+AK25+AM25+AO25+AQ25+AS25+AU25+AW25+AY25+BA25+BC25+BE25+BG25+BI25+BK25+BM25+BO25+BQ25+BS25+BU25+BW25+BY25+CA25+CC25+CE25+CG25+CI25+CK25+CM25)</f>
        <v>24</v>
      </c>
    </row>
    <row r="26" spans="1:95" x14ac:dyDescent="0.3">
      <c r="A26" s="148">
        <v>46091</v>
      </c>
      <c r="B26" s="62">
        <v>1.92</v>
      </c>
      <c r="C26" s="61">
        <v>1</v>
      </c>
      <c r="D26" s="149">
        <v>2.1</v>
      </c>
      <c r="E26" s="150">
        <v>1</v>
      </c>
      <c r="F26" s="62"/>
      <c r="G26" s="61"/>
      <c r="H26" s="62"/>
      <c r="I26" s="150"/>
      <c r="J26" s="62"/>
      <c r="K26" s="61"/>
      <c r="L26" s="62"/>
      <c r="M26" s="61"/>
      <c r="N26" s="149"/>
      <c r="O26" s="61"/>
      <c r="P26" s="149">
        <v>24.86</v>
      </c>
      <c r="Q26" s="150">
        <v>2</v>
      </c>
      <c r="R26" s="62"/>
      <c r="S26" s="150"/>
      <c r="T26" s="62"/>
      <c r="U26" s="61"/>
      <c r="V26" s="149">
        <v>3.82</v>
      </c>
      <c r="W26" s="150">
        <v>1</v>
      </c>
      <c r="X26" s="62"/>
      <c r="Y26" s="150"/>
      <c r="Z26" s="62"/>
      <c r="AA26" s="61"/>
      <c r="AB26" s="149"/>
      <c r="AC26" s="150"/>
      <c r="AD26" s="152"/>
      <c r="AE26" s="61"/>
      <c r="AF26" s="62"/>
      <c r="AG26" s="61"/>
      <c r="AH26" s="149">
        <v>10.02</v>
      </c>
      <c r="AI26" s="61">
        <v>2</v>
      </c>
      <c r="AJ26" s="62">
        <v>19.7</v>
      </c>
      <c r="AK26" s="61">
        <v>4</v>
      </c>
      <c r="AL26" s="62"/>
      <c r="AM26" s="61"/>
      <c r="AN26" s="149"/>
      <c r="AO26" s="150"/>
      <c r="AP26" s="62">
        <v>14.22</v>
      </c>
      <c r="AQ26" s="61">
        <v>3</v>
      </c>
      <c r="AR26" s="149"/>
      <c r="AS26" s="150"/>
      <c r="AT26" s="62"/>
      <c r="AU26" s="150"/>
      <c r="AV26" s="152"/>
      <c r="AW26" s="61"/>
      <c r="AX26" s="62"/>
      <c r="AY26" s="61"/>
      <c r="AZ26" s="149"/>
      <c r="BA26" s="150"/>
      <c r="BB26" s="62"/>
      <c r="BC26" s="61"/>
      <c r="BD26" s="149"/>
      <c r="BE26" s="150"/>
      <c r="BF26" s="62"/>
      <c r="BG26" s="61"/>
      <c r="BH26" s="149"/>
      <c r="BI26" s="150"/>
      <c r="BJ26" s="62"/>
      <c r="BK26" s="61"/>
      <c r="BL26" s="149"/>
      <c r="BM26" s="150"/>
      <c r="BN26" s="62"/>
      <c r="BO26" s="61"/>
      <c r="BP26" s="149"/>
      <c r="BQ26" s="150"/>
      <c r="BR26" s="62"/>
      <c r="BS26" s="61"/>
      <c r="BT26" s="149"/>
      <c r="BU26" s="61"/>
      <c r="BV26" s="149"/>
      <c r="BW26" s="61"/>
      <c r="BX26" s="149">
        <v>21.04</v>
      </c>
      <c r="BY26" s="61">
        <v>2</v>
      </c>
      <c r="BZ26" s="149"/>
      <c r="CA26" s="61"/>
      <c r="CB26" s="149"/>
      <c r="CC26" s="150"/>
      <c r="CD26" s="62"/>
      <c r="CE26" s="61"/>
      <c r="CF26" s="149"/>
      <c r="CG26" s="150"/>
      <c r="CH26" s="62"/>
      <c r="CI26" s="61"/>
      <c r="CJ26" s="149"/>
      <c r="CK26" s="194"/>
      <c r="CL26" s="62"/>
      <c r="CM26" s="61"/>
      <c r="CN26" s="153">
        <f t="shared" ref="CN26:CN31" si="8">SUM(B26+D26+F26+H26+J26+L26+N26+P26+R26+T26+V26+X26+Z26+AB26+AD26+AF26+AH26+AJ26+AL26+AN26+AP26+AR26+AT26+AV26+AX26+AZ26+BB26+BD26+BF26+BH26+BJ26+BL26+BN26+BP26+BR26+BT26+BV26+BX26+BZ26+CB26+CD26+CF26+CH26+CJ26+CL26)</f>
        <v>97.68</v>
      </c>
      <c r="CO26" s="154">
        <f t="shared" ref="CO26:CO31" si="9">SUM(C26+E26+G26+I26+K26+M26+O26+Q26+S26+U26+W26+Y26+AA26+AC26+AE26+AG26+AI26+AK26+AM26+AO26+AQ26+AS26+AU26+AW26+AY26+BA26+BC26+BE26+BG26+BI26+BK26+BM26+BO26+BQ26+BS26+BU26+BW26+BY26+CA26+CC26+CE26+CG26+CI26+CK26+CM26)</f>
        <v>16</v>
      </c>
      <c r="CP26" s="1"/>
      <c r="CQ26" s="165"/>
    </row>
    <row r="27" spans="1:95" x14ac:dyDescent="0.3">
      <c r="A27" s="148">
        <v>46092</v>
      </c>
      <c r="B27" s="62">
        <v>1.96</v>
      </c>
      <c r="C27" s="61">
        <v>1</v>
      </c>
      <c r="D27" s="149">
        <v>2.34</v>
      </c>
      <c r="E27" s="150">
        <v>1</v>
      </c>
      <c r="F27" s="62"/>
      <c r="G27" s="61"/>
      <c r="H27" s="62"/>
      <c r="I27" s="150"/>
      <c r="J27" s="62"/>
      <c r="K27" s="61"/>
      <c r="L27" s="62"/>
      <c r="M27" s="61"/>
      <c r="N27" s="149"/>
      <c r="O27" s="61"/>
      <c r="P27" s="149">
        <v>25.54</v>
      </c>
      <c r="Q27" s="150">
        <v>2</v>
      </c>
      <c r="R27" s="62"/>
      <c r="S27" s="150"/>
      <c r="T27" s="62"/>
      <c r="U27" s="61"/>
      <c r="V27" s="149"/>
      <c r="W27" s="150"/>
      <c r="X27" s="62"/>
      <c r="Y27" s="150"/>
      <c r="Z27" s="62"/>
      <c r="AA27" s="61"/>
      <c r="AB27" s="149"/>
      <c r="AC27" s="150"/>
      <c r="AD27" s="152"/>
      <c r="AE27" s="61"/>
      <c r="AF27" s="62"/>
      <c r="AG27" s="61"/>
      <c r="AH27" s="149">
        <v>5.78</v>
      </c>
      <c r="AI27" s="61">
        <v>1</v>
      </c>
      <c r="AJ27" s="62">
        <v>5.34</v>
      </c>
      <c r="AK27" s="61">
        <v>1</v>
      </c>
      <c r="AL27" s="62"/>
      <c r="AM27" s="61"/>
      <c r="AN27" s="149"/>
      <c r="AO27" s="150"/>
      <c r="AP27" s="62">
        <v>17.559999999999999</v>
      </c>
      <c r="AQ27" s="61">
        <v>4</v>
      </c>
      <c r="AR27" s="149"/>
      <c r="AS27" s="150"/>
      <c r="AT27" s="62"/>
      <c r="AU27" s="150"/>
      <c r="AV27" s="152"/>
      <c r="AW27" s="61"/>
      <c r="AX27" s="62"/>
      <c r="AY27" s="61"/>
      <c r="AZ27" s="149">
        <v>0.06</v>
      </c>
      <c r="BA27" s="150">
        <v>1</v>
      </c>
      <c r="BB27" s="62"/>
      <c r="BC27" s="61"/>
      <c r="BD27" s="149"/>
      <c r="BE27" s="150"/>
      <c r="BF27" s="62"/>
      <c r="BG27" s="61"/>
      <c r="BH27" s="149"/>
      <c r="BI27" s="150"/>
      <c r="BJ27" s="62">
        <v>1.86</v>
      </c>
      <c r="BK27" s="61">
        <v>1</v>
      </c>
      <c r="BL27" s="149"/>
      <c r="BM27" s="150"/>
      <c r="BN27" s="62"/>
      <c r="BO27" s="61"/>
      <c r="BP27" s="149"/>
      <c r="BQ27" s="150"/>
      <c r="BR27" s="62"/>
      <c r="BS27" s="61"/>
      <c r="BT27" s="149">
        <v>5</v>
      </c>
      <c r="BU27" s="61">
        <v>1</v>
      </c>
      <c r="BV27" s="149"/>
      <c r="BW27" s="61"/>
      <c r="BX27" s="149">
        <v>19.02</v>
      </c>
      <c r="BY27" s="61">
        <v>2</v>
      </c>
      <c r="BZ27" s="149"/>
      <c r="CA27" s="61"/>
      <c r="CB27" s="149"/>
      <c r="CC27" s="150"/>
      <c r="CD27" s="62"/>
      <c r="CE27" s="61"/>
      <c r="CF27" s="149"/>
      <c r="CG27" s="150"/>
      <c r="CH27" s="62"/>
      <c r="CI27" s="61"/>
      <c r="CJ27" s="149">
        <v>9.66</v>
      </c>
      <c r="CK27" s="194">
        <v>1</v>
      </c>
      <c r="CL27" s="62"/>
      <c r="CM27" s="61"/>
      <c r="CN27" s="153">
        <f t="shared" si="8"/>
        <v>94.11999999999999</v>
      </c>
      <c r="CO27" s="154">
        <f t="shared" si="9"/>
        <v>16</v>
      </c>
      <c r="CP27" s="1"/>
    </row>
    <row r="28" spans="1:95" x14ac:dyDescent="0.3">
      <c r="A28" s="148">
        <v>46093</v>
      </c>
      <c r="B28" s="62"/>
      <c r="C28" s="61"/>
      <c r="D28" s="149"/>
      <c r="E28" s="150"/>
      <c r="F28" s="62"/>
      <c r="G28" s="61"/>
      <c r="H28" s="62"/>
      <c r="I28" s="150"/>
      <c r="J28" s="62"/>
      <c r="K28" s="61"/>
      <c r="L28" s="62"/>
      <c r="M28" s="61"/>
      <c r="N28" s="149"/>
      <c r="O28" s="61"/>
      <c r="P28" s="149">
        <v>13.46</v>
      </c>
      <c r="Q28" s="150">
        <v>1</v>
      </c>
      <c r="R28" s="62"/>
      <c r="S28" s="150"/>
      <c r="T28" s="62"/>
      <c r="U28" s="61"/>
      <c r="V28" s="149"/>
      <c r="W28" s="150"/>
      <c r="X28" s="62"/>
      <c r="Y28" s="150"/>
      <c r="Z28" s="62"/>
      <c r="AA28" s="61"/>
      <c r="AB28" s="149"/>
      <c r="AC28" s="150"/>
      <c r="AD28" s="152"/>
      <c r="AE28" s="61"/>
      <c r="AF28" s="62"/>
      <c r="AG28" s="61"/>
      <c r="AH28" s="149">
        <v>3.66</v>
      </c>
      <c r="AI28" s="61">
        <v>3</v>
      </c>
      <c r="AJ28" s="62">
        <v>19.88</v>
      </c>
      <c r="AK28" s="61">
        <v>4</v>
      </c>
      <c r="AL28" s="62"/>
      <c r="AM28" s="61"/>
      <c r="AN28" s="149"/>
      <c r="AO28" s="150"/>
      <c r="AP28" s="62">
        <v>20.420000000000002</v>
      </c>
      <c r="AQ28" s="61">
        <v>4</v>
      </c>
      <c r="AR28" s="149"/>
      <c r="AS28" s="150"/>
      <c r="AT28" s="62"/>
      <c r="AU28" s="150"/>
      <c r="AV28" s="152"/>
      <c r="AW28" s="61"/>
      <c r="AX28" s="62">
        <v>0.1</v>
      </c>
      <c r="AY28" s="61">
        <v>1</v>
      </c>
      <c r="AZ28" s="149"/>
      <c r="BA28" s="150"/>
      <c r="BB28" s="62"/>
      <c r="BC28" s="61"/>
      <c r="BD28" s="149"/>
      <c r="BE28" s="150"/>
      <c r="BF28" s="62"/>
      <c r="BG28" s="61"/>
      <c r="BH28" s="149"/>
      <c r="BI28" s="150"/>
      <c r="BJ28" s="62"/>
      <c r="BK28" s="61"/>
      <c r="BL28" s="149"/>
      <c r="BM28" s="150"/>
      <c r="BN28" s="62"/>
      <c r="BO28" s="61"/>
      <c r="BP28" s="149"/>
      <c r="BQ28" s="150"/>
      <c r="BR28" s="62"/>
      <c r="BS28" s="61"/>
      <c r="BT28" s="149"/>
      <c r="BU28" s="61"/>
      <c r="BV28" s="149"/>
      <c r="BW28" s="61"/>
      <c r="BX28" s="149">
        <v>19.399999999999999</v>
      </c>
      <c r="BY28" s="61">
        <v>2</v>
      </c>
      <c r="BZ28" s="149"/>
      <c r="CA28" s="61"/>
      <c r="CB28" s="149">
        <v>3.9</v>
      </c>
      <c r="CC28" s="150">
        <v>1</v>
      </c>
      <c r="CD28" s="62"/>
      <c r="CE28" s="61"/>
      <c r="CF28" s="149"/>
      <c r="CG28" s="150"/>
      <c r="CH28" s="62"/>
      <c r="CI28" s="61"/>
      <c r="CJ28" s="149"/>
      <c r="CK28" s="194"/>
      <c r="CL28" s="62"/>
      <c r="CM28" s="61"/>
      <c r="CN28" s="153">
        <f t="shared" si="8"/>
        <v>80.820000000000007</v>
      </c>
      <c r="CO28" s="154">
        <f t="shared" si="9"/>
        <v>16</v>
      </c>
      <c r="CP28" s="1"/>
    </row>
    <row r="29" spans="1:95" x14ac:dyDescent="0.3">
      <c r="A29" s="148">
        <v>46094</v>
      </c>
      <c r="B29" s="62"/>
      <c r="C29" s="61"/>
      <c r="D29" s="149">
        <v>2.66</v>
      </c>
      <c r="E29" s="150">
        <v>1</v>
      </c>
      <c r="F29" s="62"/>
      <c r="G29" s="61"/>
      <c r="H29" s="62"/>
      <c r="I29" s="150"/>
      <c r="J29" s="62"/>
      <c r="K29" s="61"/>
      <c r="L29" s="62">
        <v>5.18</v>
      </c>
      <c r="M29" s="61">
        <v>1</v>
      </c>
      <c r="N29" s="149"/>
      <c r="O29" s="61"/>
      <c r="P29" s="149">
        <v>27.08</v>
      </c>
      <c r="Q29" s="150">
        <v>2</v>
      </c>
      <c r="R29" s="62"/>
      <c r="S29" s="150"/>
      <c r="T29" s="62"/>
      <c r="U29" s="61"/>
      <c r="V29" s="149"/>
      <c r="W29" s="150"/>
      <c r="X29" s="62"/>
      <c r="Y29" s="150"/>
      <c r="Z29" s="62"/>
      <c r="AA29" s="61"/>
      <c r="AB29" s="149"/>
      <c r="AC29" s="150"/>
      <c r="AD29" s="152"/>
      <c r="AE29" s="61"/>
      <c r="AF29" s="62"/>
      <c r="AG29" s="61"/>
      <c r="AH29" s="149"/>
      <c r="AI29" s="61"/>
      <c r="AJ29" s="62">
        <v>3.12</v>
      </c>
      <c r="AK29" s="61">
        <v>1</v>
      </c>
      <c r="AL29" s="62"/>
      <c r="AM29" s="61"/>
      <c r="AN29" s="149"/>
      <c r="AO29" s="150"/>
      <c r="AP29" s="62">
        <v>17.7</v>
      </c>
      <c r="AQ29" s="61">
        <v>4</v>
      </c>
      <c r="AR29" s="149"/>
      <c r="AS29" s="150"/>
      <c r="AT29" s="62"/>
      <c r="AU29" s="150"/>
      <c r="AV29" s="152"/>
      <c r="AW29" s="61"/>
      <c r="AX29" s="62"/>
      <c r="AY29" s="61"/>
      <c r="AZ29" s="149"/>
      <c r="BA29" s="150"/>
      <c r="BB29" s="62">
        <v>3.52</v>
      </c>
      <c r="BC29" s="61">
        <v>1</v>
      </c>
      <c r="BD29" s="149">
        <v>0.2</v>
      </c>
      <c r="BE29" s="150">
        <v>1</v>
      </c>
      <c r="BF29" s="62"/>
      <c r="BG29" s="61"/>
      <c r="BH29" s="149"/>
      <c r="BI29" s="150"/>
      <c r="BJ29" s="62"/>
      <c r="BK29" s="61"/>
      <c r="BL29" s="149"/>
      <c r="BM29" s="150"/>
      <c r="BN29" s="62"/>
      <c r="BO29" s="61"/>
      <c r="BP29" s="149"/>
      <c r="BQ29" s="150"/>
      <c r="BR29" s="62"/>
      <c r="BS29" s="61"/>
      <c r="BT29" s="149">
        <v>4.58</v>
      </c>
      <c r="BU29" s="61">
        <v>1</v>
      </c>
      <c r="BV29" s="149"/>
      <c r="BW29" s="61"/>
      <c r="BX29" s="149"/>
      <c r="BY29" s="61"/>
      <c r="BZ29" s="149"/>
      <c r="CA29" s="61"/>
      <c r="CB29" s="149"/>
      <c r="CC29" s="150"/>
      <c r="CD29" s="62">
        <v>0.36</v>
      </c>
      <c r="CE29" s="61">
        <v>1</v>
      </c>
      <c r="CF29" s="149"/>
      <c r="CG29" s="150"/>
      <c r="CH29" s="62"/>
      <c r="CI29" s="61"/>
      <c r="CJ29" s="149">
        <v>10</v>
      </c>
      <c r="CK29" s="194">
        <v>1</v>
      </c>
      <c r="CL29" s="62"/>
      <c r="CM29" s="61"/>
      <c r="CN29" s="153">
        <f t="shared" si="8"/>
        <v>74.400000000000006</v>
      </c>
      <c r="CO29" s="154">
        <f t="shared" si="9"/>
        <v>14</v>
      </c>
      <c r="CP29" s="1"/>
    </row>
    <row r="30" spans="1:95" x14ac:dyDescent="0.3">
      <c r="A30" s="148">
        <v>46095</v>
      </c>
      <c r="B30" s="62"/>
      <c r="C30" s="61"/>
      <c r="D30" s="149">
        <v>2.48</v>
      </c>
      <c r="E30" s="150">
        <v>1</v>
      </c>
      <c r="F30" s="62"/>
      <c r="G30" s="61"/>
      <c r="H30" s="62"/>
      <c r="I30" s="150"/>
      <c r="J30" s="62"/>
      <c r="K30" s="61"/>
      <c r="L30" s="62"/>
      <c r="M30" s="61"/>
      <c r="N30" s="149"/>
      <c r="O30" s="61"/>
      <c r="P30" s="149">
        <v>24.06</v>
      </c>
      <c r="Q30" s="150">
        <v>2</v>
      </c>
      <c r="R30" s="62"/>
      <c r="S30" s="150"/>
      <c r="T30" s="62"/>
      <c r="U30" s="61"/>
      <c r="V30" s="149">
        <v>13.46</v>
      </c>
      <c r="W30" s="150">
        <v>2</v>
      </c>
      <c r="X30" s="62"/>
      <c r="Y30" s="150"/>
      <c r="Z30" s="62"/>
      <c r="AA30" s="61"/>
      <c r="AB30" s="149"/>
      <c r="AC30" s="150"/>
      <c r="AD30" s="152"/>
      <c r="AE30" s="61"/>
      <c r="AF30" s="62"/>
      <c r="AG30" s="61"/>
      <c r="AH30" s="149"/>
      <c r="AI30" s="61"/>
      <c r="AJ30" s="62">
        <v>30.32</v>
      </c>
      <c r="AK30" s="61">
        <v>5</v>
      </c>
      <c r="AL30" s="62"/>
      <c r="AM30" s="61"/>
      <c r="AN30" s="149"/>
      <c r="AO30" s="150"/>
      <c r="AP30" s="62">
        <v>21.31</v>
      </c>
      <c r="AQ30" s="61">
        <v>5</v>
      </c>
      <c r="AR30" s="149"/>
      <c r="AS30" s="150"/>
      <c r="AT30" s="62"/>
      <c r="AU30" s="150"/>
      <c r="AV30" s="152"/>
      <c r="AW30" s="61"/>
      <c r="AX30" s="62"/>
      <c r="AY30" s="61"/>
      <c r="AZ30" s="149"/>
      <c r="BA30" s="150"/>
      <c r="BB30" s="62"/>
      <c r="BC30" s="61"/>
      <c r="BD30" s="149"/>
      <c r="BE30" s="150"/>
      <c r="BF30" s="62"/>
      <c r="BG30" s="61"/>
      <c r="BH30" s="149"/>
      <c r="BI30" s="150"/>
      <c r="BJ30" s="62"/>
      <c r="BK30" s="61"/>
      <c r="BL30" s="149"/>
      <c r="BM30" s="150"/>
      <c r="BN30" s="62"/>
      <c r="BO30" s="61"/>
      <c r="BP30" s="149"/>
      <c r="BQ30" s="150"/>
      <c r="BR30" s="62"/>
      <c r="BS30" s="61"/>
      <c r="BT30" s="149">
        <v>4.0999999999999996</v>
      </c>
      <c r="BU30" s="61">
        <v>1</v>
      </c>
      <c r="BV30" s="149"/>
      <c r="BW30" s="61"/>
      <c r="BX30" s="149">
        <v>9.7200000000000006</v>
      </c>
      <c r="BY30" s="61">
        <v>1</v>
      </c>
      <c r="BZ30" s="149"/>
      <c r="CA30" s="61"/>
      <c r="CB30" s="149">
        <v>3.74</v>
      </c>
      <c r="CC30" s="150">
        <v>1</v>
      </c>
      <c r="CD30" s="62"/>
      <c r="CE30" s="61"/>
      <c r="CF30" s="149"/>
      <c r="CG30" s="150"/>
      <c r="CH30" s="62"/>
      <c r="CI30" s="61"/>
      <c r="CJ30" s="149"/>
      <c r="CK30" s="194"/>
      <c r="CL30" s="62"/>
      <c r="CM30" s="61"/>
      <c r="CN30" s="153">
        <f t="shared" si="8"/>
        <v>109.18999999999998</v>
      </c>
      <c r="CO30" s="154">
        <f t="shared" si="9"/>
        <v>18</v>
      </c>
      <c r="CP30" s="1"/>
    </row>
    <row r="31" spans="1:95" x14ac:dyDescent="0.3">
      <c r="A31" s="148">
        <v>46096</v>
      </c>
      <c r="B31" s="62"/>
      <c r="C31" s="61"/>
      <c r="D31" s="149"/>
      <c r="E31" s="150"/>
      <c r="F31" s="62"/>
      <c r="G31" s="61"/>
      <c r="H31" s="62"/>
      <c r="I31" s="150"/>
      <c r="J31" s="62"/>
      <c r="K31" s="61"/>
      <c r="L31" s="62"/>
      <c r="M31" s="61"/>
      <c r="N31" s="149"/>
      <c r="O31" s="61"/>
      <c r="P31" s="149"/>
      <c r="Q31" s="150"/>
      <c r="R31" s="62"/>
      <c r="S31" s="150"/>
      <c r="T31" s="62"/>
      <c r="U31" s="61"/>
      <c r="V31" s="149"/>
      <c r="W31" s="150"/>
      <c r="X31" s="62"/>
      <c r="Y31" s="150"/>
      <c r="Z31" s="62"/>
      <c r="AA31" s="61"/>
      <c r="AB31" s="149"/>
      <c r="AC31" s="150"/>
      <c r="AD31" s="152"/>
      <c r="AE31" s="61"/>
      <c r="AF31" s="62"/>
      <c r="AG31" s="61"/>
      <c r="AH31" s="149"/>
      <c r="AI31" s="61"/>
      <c r="AJ31" s="62"/>
      <c r="AK31" s="61"/>
      <c r="AL31" s="62"/>
      <c r="AM31" s="61"/>
      <c r="AN31" s="149"/>
      <c r="AO31" s="150"/>
      <c r="AP31" s="62">
        <v>9.18</v>
      </c>
      <c r="AQ31" s="61">
        <v>2</v>
      </c>
      <c r="AR31" s="149"/>
      <c r="AS31" s="150"/>
      <c r="AT31" s="62"/>
      <c r="AU31" s="150"/>
      <c r="AV31" s="152"/>
      <c r="AW31" s="61"/>
      <c r="AX31" s="62"/>
      <c r="AY31" s="61"/>
      <c r="AZ31" s="149"/>
      <c r="BA31" s="150"/>
      <c r="BB31" s="62"/>
      <c r="BC31" s="61"/>
      <c r="BD31" s="149"/>
      <c r="BE31" s="150"/>
      <c r="BF31" s="62"/>
      <c r="BG31" s="61"/>
      <c r="BH31" s="149"/>
      <c r="BI31" s="150"/>
      <c r="BJ31" s="62"/>
      <c r="BK31" s="61"/>
      <c r="BL31" s="149"/>
      <c r="BM31" s="150"/>
      <c r="BN31" s="62"/>
      <c r="BO31" s="61"/>
      <c r="BP31" s="149"/>
      <c r="BQ31" s="150"/>
      <c r="BR31" s="62"/>
      <c r="BS31" s="61"/>
      <c r="BT31" s="149">
        <v>8.56</v>
      </c>
      <c r="BU31" s="61">
        <v>2</v>
      </c>
      <c r="BV31" s="149"/>
      <c r="BW31" s="61"/>
      <c r="BX31" s="149">
        <v>21.7</v>
      </c>
      <c r="BY31" s="61">
        <v>2</v>
      </c>
      <c r="BZ31" s="149"/>
      <c r="CA31" s="61"/>
      <c r="CB31" s="149"/>
      <c r="CC31" s="150"/>
      <c r="CD31" s="62"/>
      <c r="CE31" s="61"/>
      <c r="CF31" s="149"/>
      <c r="CG31" s="150"/>
      <c r="CH31" s="62"/>
      <c r="CI31" s="61"/>
      <c r="CJ31" s="149"/>
      <c r="CK31" s="194"/>
      <c r="CL31" s="62"/>
      <c r="CM31" s="61"/>
      <c r="CN31" s="153">
        <f t="shared" si="8"/>
        <v>39.44</v>
      </c>
      <c r="CO31" s="154">
        <f t="shared" si="9"/>
        <v>6</v>
      </c>
      <c r="CP31" s="1"/>
    </row>
    <row r="32" spans="1:95" x14ac:dyDescent="0.3">
      <c r="A32" s="155" t="s">
        <v>83</v>
      </c>
      <c r="B32" s="156">
        <f>SUM(B25:B31)</f>
        <v>3.88</v>
      </c>
      <c r="C32" s="157">
        <f>SUM(C25:C31)</f>
        <v>2</v>
      </c>
      <c r="D32" s="158">
        <f>SUM(D25:D31)</f>
        <v>12.58</v>
      </c>
      <c r="E32" s="159">
        <f>SUM(E25:E31)</f>
        <v>5</v>
      </c>
      <c r="F32" s="156">
        <f t="shared" ref="F32:CO32" si="10">SUM(F25:F31)</f>
        <v>0.38</v>
      </c>
      <c r="G32" s="157">
        <f t="shared" si="10"/>
        <v>1</v>
      </c>
      <c r="H32" s="156">
        <f t="shared" si="10"/>
        <v>0</v>
      </c>
      <c r="I32" s="159">
        <f t="shared" si="10"/>
        <v>0</v>
      </c>
      <c r="J32" s="156">
        <f t="shared" si="10"/>
        <v>0</v>
      </c>
      <c r="K32" s="157">
        <f t="shared" si="10"/>
        <v>0</v>
      </c>
      <c r="L32" s="156">
        <f t="shared" si="10"/>
        <v>11.78</v>
      </c>
      <c r="M32" s="157">
        <f t="shared" si="10"/>
        <v>2</v>
      </c>
      <c r="N32" s="158">
        <f t="shared" si="10"/>
        <v>0</v>
      </c>
      <c r="O32" s="157">
        <f t="shared" si="10"/>
        <v>0</v>
      </c>
      <c r="P32" s="158">
        <f t="shared" si="10"/>
        <v>162.22000000000003</v>
      </c>
      <c r="Q32" s="159">
        <f t="shared" si="10"/>
        <v>13</v>
      </c>
      <c r="R32" s="159">
        <f t="shared" si="10"/>
        <v>0</v>
      </c>
      <c r="S32" s="159">
        <f t="shared" si="10"/>
        <v>0</v>
      </c>
      <c r="T32" s="161">
        <f t="shared" si="10"/>
        <v>0</v>
      </c>
      <c r="U32" s="157">
        <f t="shared" si="10"/>
        <v>0</v>
      </c>
      <c r="V32" s="158">
        <f t="shared" si="10"/>
        <v>17.28</v>
      </c>
      <c r="W32" s="159">
        <f t="shared" si="10"/>
        <v>3</v>
      </c>
      <c r="X32" s="156">
        <f>SUM(X25:X31)</f>
        <v>0</v>
      </c>
      <c r="Y32" s="159">
        <f>SUM(Y25:Y31)</f>
        <v>0</v>
      </c>
      <c r="Z32" s="161">
        <f t="shared" ref="Z32:AG32" si="11">SUM(Z25:Z31)</f>
        <v>0</v>
      </c>
      <c r="AA32" s="157">
        <f t="shared" si="11"/>
        <v>0</v>
      </c>
      <c r="AB32" s="227">
        <f t="shared" si="11"/>
        <v>0</v>
      </c>
      <c r="AC32" s="159">
        <f t="shared" si="11"/>
        <v>0</v>
      </c>
      <c r="AD32" s="161">
        <f t="shared" si="11"/>
        <v>0</v>
      </c>
      <c r="AE32" s="157">
        <f t="shared" si="11"/>
        <v>0</v>
      </c>
      <c r="AF32" s="161">
        <f t="shared" si="11"/>
        <v>0</v>
      </c>
      <c r="AG32" s="157">
        <f t="shared" si="11"/>
        <v>0</v>
      </c>
      <c r="AH32" s="227">
        <f t="shared" ref="AH32:AI32" si="12">SUM(AH25:AH31)</f>
        <v>23.96</v>
      </c>
      <c r="AI32" s="157">
        <f t="shared" si="12"/>
        <v>9</v>
      </c>
      <c r="AJ32" s="156">
        <f t="shared" si="10"/>
        <v>92.8</v>
      </c>
      <c r="AK32" s="157">
        <f t="shared" si="10"/>
        <v>18</v>
      </c>
      <c r="AL32" s="156">
        <f t="shared" si="10"/>
        <v>0</v>
      </c>
      <c r="AM32" s="157">
        <f t="shared" si="10"/>
        <v>0</v>
      </c>
      <c r="AN32" s="158">
        <f t="shared" si="10"/>
        <v>0</v>
      </c>
      <c r="AO32" s="159">
        <f t="shared" si="10"/>
        <v>0</v>
      </c>
      <c r="AP32" s="156">
        <f t="shared" si="10"/>
        <v>118.47</v>
      </c>
      <c r="AQ32" s="157">
        <f t="shared" si="10"/>
        <v>26</v>
      </c>
      <c r="AR32" s="158">
        <f t="shared" si="10"/>
        <v>0</v>
      </c>
      <c r="AS32" s="159">
        <f t="shared" si="10"/>
        <v>0</v>
      </c>
      <c r="AT32" s="156">
        <f t="shared" si="10"/>
        <v>0</v>
      </c>
      <c r="AU32" s="159">
        <f t="shared" si="10"/>
        <v>0</v>
      </c>
      <c r="AV32" s="161">
        <f t="shared" si="10"/>
        <v>0</v>
      </c>
      <c r="AW32" s="157">
        <f t="shared" si="10"/>
        <v>0</v>
      </c>
      <c r="AX32" s="156">
        <f t="shared" si="10"/>
        <v>0.1</v>
      </c>
      <c r="AY32" s="160">
        <f t="shared" si="10"/>
        <v>1</v>
      </c>
      <c r="AZ32" s="158">
        <f t="shared" si="10"/>
        <v>0.06</v>
      </c>
      <c r="BA32" s="159">
        <f t="shared" si="10"/>
        <v>1</v>
      </c>
      <c r="BB32" s="156">
        <f t="shared" si="10"/>
        <v>8.16</v>
      </c>
      <c r="BC32" s="157">
        <f t="shared" si="10"/>
        <v>2</v>
      </c>
      <c r="BD32" s="158">
        <f t="shared" si="10"/>
        <v>0.2</v>
      </c>
      <c r="BE32" s="159">
        <f t="shared" si="10"/>
        <v>1</v>
      </c>
      <c r="BF32" s="156">
        <f t="shared" si="10"/>
        <v>0</v>
      </c>
      <c r="BG32" s="157">
        <f t="shared" si="10"/>
        <v>0</v>
      </c>
      <c r="BH32" s="158">
        <f t="shared" si="10"/>
        <v>0</v>
      </c>
      <c r="BI32" s="159">
        <f t="shared" si="10"/>
        <v>0</v>
      </c>
      <c r="BJ32" s="156">
        <f t="shared" si="10"/>
        <v>1.86</v>
      </c>
      <c r="BK32" s="157">
        <f t="shared" si="10"/>
        <v>1</v>
      </c>
      <c r="BL32" s="158">
        <f t="shared" si="10"/>
        <v>0</v>
      </c>
      <c r="BM32" s="159">
        <f t="shared" si="10"/>
        <v>0</v>
      </c>
      <c r="BN32" s="156">
        <f t="shared" si="10"/>
        <v>0</v>
      </c>
      <c r="BO32" s="157">
        <f t="shared" si="10"/>
        <v>0</v>
      </c>
      <c r="BP32" s="158">
        <f t="shared" si="10"/>
        <v>0</v>
      </c>
      <c r="BQ32" s="159">
        <f t="shared" si="10"/>
        <v>0</v>
      </c>
      <c r="BR32" s="156">
        <f t="shared" si="10"/>
        <v>0</v>
      </c>
      <c r="BS32" s="157">
        <f t="shared" si="10"/>
        <v>0</v>
      </c>
      <c r="BT32" s="158">
        <f t="shared" si="10"/>
        <v>27.6</v>
      </c>
      <c r="BU32" s="157">
        <f t="shared" si="10"/>
        <v>6</v>
      </c>
      <c r="BV32" s="158">
        <f t="shared" si="10"/>
        <v>0</v>
      </c>
      <c r="BW32" s="157">
        <f t="shared" si="10"/>
        <v>0</v>
      </c>
      <c r="BX32" s="158">
        <f t="shared" si="10"/>
        <v>100.3</v>
      </c>
      <c r="BY32" s="157">
        <f t="shared" si="10"/>
        <v>10</v>
      </c>
      <c r="BZ32" s="158">
        <f t="shared" si="10"/>
        <v>0</v>
      </c>
      <c r="CA32" s="157">
        <f t="shared" si="10"/>
        <v>0</v>
      </c>
      <c r="CB32" s="158">
        <f t="shared" si="10"/>
        <v>9.8000000000000007</v>
      </c>
      <c r="CC32" s="159">
        <f t="shared" si="10"/>
        <v>3</v>
      </c>
      <c r="CD32" s="156">
        <f t="shared" si="10"/>
        <v>0.36</v>
      </c>
      <c r="CE32" s="157">
        <f t="shared" si="10"/>
        <v>1</v>
      </c>
      <c r="CF32" s="158">
        <f t="shared" si="10"/>
        <v>0.66</v>
      </c>
      <c r="CG32" s="159">
        <f t="shared" si="10"/>
        <v>1</v>
      </c>
      <c r="CH32" s="161">
        <f t="shared" si="10"/>
        <v>0</v>
      </c>
      <c r="CI32" s="157">
        <f t="shared" si="10"/>
        <v>0</v>
      </c>
      <c r="CJ32" s="227">
        <f t="shared" si="10"/>
        <v>39.56</v>
      </c>
      <c r="CK32" s="159">
        <f t="shared" si="10"/>
        <v>4</v>
      </c>
      <c r="CL32" s="156">
        <f t="shared" si="10"/>
        <v>0</v>
      </c>
      <c r="CM32" s="157">
        <f t="shared" si="10"/>
        <v>0</v>
      </c>
      <c r="CN32" s="156">
        <f t="shared" si="10"/>
        <v>632.01</v>
      </c>
      <c r="CO32" s="157">
        <f t="shared" si="10"/>
        <v>110</v>
      </c>
      <c r="CP32" s="166"/>
    </row>
    <row r="33" spans="1:94" x14ac:dyDescent="0.3">
      <c r="A33" s="155" t="s">
        <v>84</v>
      </c>
      <c r="B33" s="156">
        <f>SUM(B24+B32)</f>
        <v>5.76</v>
      </c>
      <c r="C33" s="157">
        <f t="shared" ref="C33:CO33" si="13">SUM(C24+C32)</f>
        <v>3</v>
      </c>
      <c r="D33" s="158">
        <f t="shared" si="13"/>
        <v>27.16</v>
      </c>
      <c r="E33" s="159">
        <f t="shared" si="13"/>
        <v>9</v>
      </c>
      <c r="F33" s="156">
        <f t="shared" si="13"/>
        <v>0.72</v>
      </c>
      <c r="G33" s="157">
        <f t="shared" si="13"/>
        <v>2</v>
      </c>
      <c r="H33" s="156">
        <f t="shared" si="13"/>
        <v>0</v>
      </c>
      <c r="I33" s="159">
        <f t="shared" si="13"/>
        <v>0</v>
      </c>
      <c r="J33" s="156">
        <f t="shared" si="13"/>
        <v>0</v>
      </c>
      <c r="K33" s="157">
        <f t="shared" si="13"/>
        <v>0</v>
      </c>
      <c r="L33" s="156">
        <f t="shared" si="13"/>
        <v>22.7</v>
      </c>
      <c r="M33" s="157">
        <f t="shared" si="13"/>
        <v>4</v>
      </c>
      <c r="N33" s="158">
        <f t="shared" si="13"/>
        <v>0</v>
      </c>
      <c r="O33" s="157">
        <f t="shared" si="13"/>
        <v>0</v>
      </c>
      <c r="P33" s="158">
        <f t="shared" si="13"/>
        <v>326.08000000000004</v>
      </c>
      <c r="Q33" s="159">
        <f t="shared" si="13"/>
        <v>26</v>
      </c>
      <c r="R33" s="156">
        <f t="shared" si="13"/>
        <v>0</v>
      </c>
      <c r="S33" s="159">
        <f t="shared" si="13"/>
        <v>0</v>
      </c>
      <c r="T33" s="161">
        <f t="shared" si="13"/>
        <v>0</v>
      </c>
      <c r="U33" s="157">
        <f t="shared" si="13"/>
        <v>0</v>
      </c>
      <c r="V33" s="158">
        <f t="shared" si="13"/>
        <v>34.24</v>
      </c>
      <c r="W33" s="159">
        <f t="shared" si="13"/>
        <v>6</v>
      </c>
      <c r="X33" s="156">
        <f>SUM(X24+X32)</f>
        <v>0</v>
      </c>
      <c r="Y33" s="159">
        <f>SUM(Y24+Y32)</f>
        <v>0</v>
      </c>
      <c r="Z33" s="161">
        <f t="shared" ref="Z33:AG33" si="14">SUM(Z24+Z32)</f>
        <v>0</v>
      </c>
      <c r="AA33" s="157">
        <f t="shared" si="14"/>
        <v>0</v>
      </c>
      <c r="AB33" s="227">
        <f t="shared" si="14"/>
        <v>0</v>
      </c>
      <c r="AC33" s="159">
        <f t="shared" si="14"/>
        <v>0</v>
      </c>
      <c r="AD33" s="161">
        <f t="shared" si="14"/>
        <v>0</v>
      </c>
      <c r="AE33" s="157">
        <f t="shared" si="14"/>
        <v>0</v>
      </c>
      <c r="AF33" s="161">
        <f t="shared" si="14"/>
        <v>0</v>
      </c>
      <c r="AG33" s="157">
        <f t="shared" si="14"/>
        <v>0</v>
      </c>
      <c r="AH33" s="227">
        <f t="shared" ref="AH33:AI33" si="15">SUM(AH24+AH32)</f>
        <v>37.480000000000004</v>
      </c>
      <c r="AI33" s="157">
        <f t="shared" si="15"/>
        <v>16</v>
      </c>
      <c r="AJ33" s="156">
        <f t="shared" si="13"/>
        <v>200.10000000000002</v>
      </c>
      <c r="AK33" s="157">
        <f t="shared" si="13"/>
        <v>37</v>
      </c>
      <c r="AL33" s="156">
        <f t="shared" si="13"/>
        <v>0</v>
      </c>
      <c r="AM33" s="157">
        <f t="shared" si="13"/>
        <v>0</v>
      </c>
      <c r="AN33" s="158">
        <f t="shared" si="13"/>
        <v>0</v>
      </c>
      <c r="AO33" s="159">
        <f t="shared" si="13"/>
        <v>0</v>
      </c>
      <c r="AP33" s="156">
        <f t="shared" si="13"/>
        <v>252.77</v>
      </c>
      <c r="AQ33" s="157">
        <f t="shared" si="13"/>
        <v>55</v>
      </c>
      <c r="AR33" s="158">
        <f t="shared" si="13"/>
        <v>0</v>
      </c>
      <c r="AS33" s="159">
        <f t="shared" si="13"/>
        <v>0</v>
      </c>
      <c r="AT33" s="156">
        <f t="shared" si="13"/>
        <v>0</v>
      </c>
      <c r="AU33" s="159">
        <f t="shared" si="13"/>
        <v>0</v>
      </c>
      <c r="AV33" s="161">
        <f t="shared" si="13"/>
        <v>0</v>
      </c>
      <c r="AW33" s="157">
        <f t="shared" si="13"/>
        <v>0</v>
      </c>
      <c r="AX33" s="156">
        <f t="shared" si="13"/>
        <v>0.24000000000000002</v>
      </c>
      <c r="AY33" s="160">
        <f t="shared" si="13"/>
        <v>2</v>
      </c>
      <c r="AZ33" s="158">
        <f t="shared" si="13"/>
        <v>0.58000000000000007</v>
      </c>
      <c r="BA33" s="159">
        <f t="shared" si="13"/>
        <v>2</v>
      </c>
      <c r="BB33" s="156">
        <f t="shared" si="13"/>
        <v>13.92</v>
      </c>
      <c r="BC33" s="157">
        <f t="shared" si="13"/>
        <v>4</v>
      </c>
      <c r="BD33" s="158">
        <f t="shared" si="13"/>
        <v>0.2</v>
      </c>
      <c r="BE33" s="159">
        <f t="shared" si="13"/>
        <v>1</v>
      </c>
      <c r="BF33" s="156">
        <f t="shared" si="13"/>
        <v>0</v>
      </c>
      <c r="BG33" s="157">
        <f t="shared" si="13"/>
        <v>0</v>
      </c>
      <c r="BH33" s="158">
        <f t="shared" si="13"/>
        <v>0</v>
      </c>
      <c r="BI33" s="159">
        <f t="shared" si="13"/>
        <v>0</v>
      </c>
      <c r="BJ33" s="156">
        <f t="shared" si="13"/>
        <v>3.4800000000000004</v>
      </c>
      <c r="BK33" s="157">
        <f t="shared" si="13"/>
        <v>2</v>
      </c>
      <c r="BL33" s="158">
        <f t="shared" si="13"/>
        <v>0</v>
      </c>
      <c r="BM33" s="159">
        <f t="shared" si="13"/>
        <v>0</v>
      </c>
      <c r="BN33" s="156">
        <f t="shared" si="13"/>
        <v>0</v>
      </c>
      <c r="BO33" s="157">
        <f t="shared" si="13"/>
        <v>0</v>
      </c>
      <c r="BP33" s="158">
        <f t="shared" si="13"/>
        <v>0</v>
      </c>
      <c r="BQ33" s="159">
        <f t="shared" si="13"/>
        <v>0</v>
      </c>
      <c r="BR33" s="156">
        <f t="shared" si="13"/>
        <v>0</v>
      </c>
      <c r="BS33" s="157">
        <f t="shared" si="13"/>
        <v>0</v>
      </c>
      <c r="BT33" s="158">
        <f t="shared" si="13"/>
        <v>57.620000000000005</v>
      </c>
      <c r="BU33" s="157">
        <f t="shared" si="13"/>
        <v>13</v>
      </c>
      <c r="BV33" s="158">
        <f t="shared" si="13"/>
        <v>0</v>
      </c>
      <c r="BW33" s="157">
        <f t="shared" si="13"/>
        <v>0</v>
      </c>
      <c r="BX33" s="158">
        <f t="shared" si="13"/>
        <v>240.91999999999996</v>
      </c>
      <c r="BY33" s="157">
        <f t="shared" si="13"/>
        <v>24</v>
      </c>
      <c r="BZ33" s="158">
        <f t="shared" si="13"/>
        <v>0</v>
      </c>
      <c r="CA33" s="157">
        <f t="shared" si="13"/>
        <v>0</v>
      </c>
      <c r="CB33" s="158">
        <f t="shared" si="13"/>
        <v>20.02</v>
      </c>
      <c r="CC33" s="159">
        <f t="shared" si="13"/>
        <v>6</v>
      </c>
      <c r="CD33" s="156">
        <f t="shared" si="13"/>
        <v>0.36</v>
      </c>
      <c r="CE33" s="157">
        <f t="shared" si="13"/>
        <v>1</v>
      </c>
      <c r="CF33" s="158">
        <f t="shared" si="13"/>
        <v>2.06</v>
      </c>
      <c r="CG33" s="159">
        <f t="shared" si="13"/>
        <v>2</v>
      </c>
      <c r="CH33" s="161">
        <f t="shared" si="13"/>
        <v>0</v>
      </c>
      <c r="CI33" s="157">
        <f t="shared" si="13"/>
        <v>0</v>
      </c>
      <c r="CJ33" s="227">
        <f t="shared" si="13"/>
        <v>39.56</v>
      </c>
      <c r="CK33" s="159">
        <f t="shared" si="13"/>
        <v>4</v>
      </c>
      <c r="CL33" s="156">
        <f t="shared" si="13"/>
        <v>31.68</v>
      </c>
      <c r="CM33" s="157">
        <f t="shared" si="13"/>
        <v>3</v>
      </c>
      <c r="CN33" s="156">
        <f t="shared" si="13"/>
        <v>1317.65</v>
      </c>
      <c r="CO33" s="157">
        <f t="shared" si="13"/>
        <v>222</v>
      </c>
      <c r="CP33" s="167"/>
    </row>
    <row r="34" spans="1:94" x14ac:dyDescent="0.3">
      <c r="A34" s="148">
        <v>46097</v>
      </c>
      <c r="B34" s="62"/>
      <c r="C34" s="61"/>
      <c r="D34" s="149">
        <v>2.64</v>
      </c>
      <c r="E34" s="150">
        <v>1</v>
      </c>
      <c r="F34" s="62">
        <v>0.24</v>
      </c>
      <c r="G34" s="61">
        <v>1</v>
      </c>
      <c r="H34" s="62"/>
      <c r="I34" s="150"/>
      <c r="J34" s="62"/>
      <c r="K34" s="61"/>
      <c r="L34" s="62">
        <v>4.4800000000000004</v>
      </c>
      <c r="M34" s="61">
        <v>1</v>
      </c>
      <c r="N34" s="149"/>
      <c r="O34" s="61"/>
      <c r="P34" s="149">
        <v>48.34</v>
      </c>
      <c r="Q34" s="150">
        <v>4</v>
      </c>
      <c r="R34" s="62"/>
      <c r="S34" s="150"/>
      <c r="T34" s="62"/>
      <c r="U34" s="61"/>
      <c r="V34" s="149"/>
      <c r="W34" s="150"/>
      <c r="X34" s="62"/>
      <c r="Y34" s="150"/>
      <c r="Z34" s="62"/>
      <c r="AA34" s="61"/>
      <c r="AB34" s="149"/>
      <c r="AC34" s="150"/>
      <c r="AD34" s="152"/>
      <c r="AE34" s="61"/>
      <c r="AF34" s="62"/>
      <c r="AG34" s="61"/>
      <c r="AH34" s="149">
        <v>4.9800000000000004</v>
      </c>
      <c r="AI34" s="61">
        <v>4</v>
      </c>
      <c r="AJ34" s="62">
        <v>21.56</v>
      </c>
      <c r="AK34" s="61">
        <v>4</v>
      </c>
      <c r="AL34" s="62"/>
      <c r="AM34" s="61"/>
      <c r="AN34" s="149"/>
      <c r="AO34" s="150"/>
      <c r="AP34" s="62">
        <v>20.96</v>
      </c>
      <c r="AQ34" s="61">
        <v>5</v>
      </c>
      <c r="AR34" s="149"/>
      <c r="AS34" s="150"/>
      <c r="AT34" s="62"/>
      <c r="AU34" s="150"/>
      <c r="AV34" s="152"/>
      <c r="AW34" s="61"/>
      <c r="AX34" s="62"/>
      <c r="AY34" s="61"/>
      <c r="AZ34" s="149"/>
      <c r="BA34" s="150"/>
      <c r="BB34" s="62">
        <v>3.1</v>
      </c>
      <c r="BC34" s="61">
        <v>1</v>
      </c>
      <c r="BD34" s="149"/>
      <c r="BE34" s="150"/>
      <c r="BF34" s="62"/>
      <c r="BG34" s="61"/>
      <c r="BH34" s="149"/>
      <c r="BI34" s="150"/>
      <c r="BJ34" s="62"/>
      <c r="BK34" s="61"/>
      <c r="BL34" s="149"/>
      <c r="BM34" s="150"/>
      <c r="BN34" s="62"/>
      <c r="BO34" s="61"/>
      <c r="BP34" s="149"/>
      <c r="BQ34" s="150"/>
      <c r="BR34" s="62"/>
      <c r="BS34" s="61"/>
      <c r="BT34" s="149"/>
      <c r="BU34" s="61"/>
      <c r="BV34" s="149"/>
      <c r="BW34" s="61"/>
      <c r="BX34" s="149">
        <v>23.2</v>
      </c>
      <c r="BY34" s="61">
        <v>2</v>
      </c>
      <c r="BZ34" s="149"/>
      <c r="CA34" s="61"/>
      <c r="CB34" s="149"/>
      <c r="CC34" s="150"/>
      <c r="CD34" s="62"/>
      <c r="CE34" s="61"/>
      <c r="CF34" s="149">
        <v>0.88</v>
      </c>
      <c r="CG34" s="150">
        <v>1</v>
      </c>
      <c r="CH34" s="62"/>
      <c r="CI34" s="61"/>
      <c r="CJ34" s="149"/>
      <c r="CK34" s="194"/>
      <c r="CL34" s="62"/>
      <c r="CM34" s="61"/>
      <c r="CN34" s="153">
        <f>SUM(B34+D34+F34+H34+J34+L34+N34+P34+R34+T34+V34+X34+Z34+AB34+AD34+AF34+AH34+AJ34+AL34+AN34+AP34+AR34+AT34+AV34+AX34+AZ34+BB34+BD34+BF34+BH34+BJ34+BL34+BN34+BP34+BR34+BT34+BV34+BX34+BZ34+CB34+CD34+CF34+CH34+CJ34+CL34)</f>
        <v>130.38</v>
      </c>
      <c r="CO34" s="154">
        <f>SUM(C34+E34+G34+I34+K34+M34+O34+Q34+S34+U34+W34+Y34+AA34+AC34+AE34+AG34+AI34+AK34+AM34+AO34+AQ34+AS34+AU34+AW34+AY34+BA34+BC34+BE34+BG34+BI34+BK34+BM34+BO34+BQ34+BS34+BU34+BW34+BY34+CA34+CC34+CE34+CG34+CI34+CK34+CM34)</f>
        <v>24</v>
      </c>
      <c r="CP34" s="1"/>
    </row>
    <row r="35" spans="1:94" x14ac:dyDescent="0.3">
      <c r="A35" s="148">
        <v>46098</v>
      </c>
      <c r="B35" s="62"/>
      <c r="C35" s="61"/>
      <c r="D35" s="149">
        <v>2.38</v>
      </c>
      <c r="E35" s="150">
        <v>1</v>
      </c>
      <c r="F35" s="62"/>
      <c r="G35" s="61"/>
      <c r="H35" s="62"/>
      <c r="I35" s="150"/>
      <c r="J35" s="62"/>
      <c r="K35" s="61"/>
      <c r="L35" s="62"/>
      <c r="M35" s="61"/>
      <c r="N35" s="149"/>
      <c r="O35" s="61"/>
      <c r="P35" s="149"/>
      <c r="Q35" s="150"/>
      <c r="R35" s="62"/>
      <c r="S35" s="150"/>
      <c r="T35" s="62"/>
      <c r="U35" s="61"/>
      <c r="V35" s="149">
        <v>5.22</v>
      </c>
      <c r="W35" s="150">
        <v>1</v>
      </c>
      <c r="X35" s="62"/>
      <c r="Y35" s="150"/>
      <c r="Z35" s="62"/>
      <c r="AA35" s="61"/>
      <c r="AB35" s="149"/>
      <c r="AC35" s="150"/>
      <c r="AD35" s="152"/>
      <c r="AE35" s="61"/>
      <c r="AF35" s="62"/>
      <c r="AG35" s="61"/>
      <c r="AH35" s="149"/>
      <c r="AI35" s="61"/>
      <c r="AJ35" s="62">
        <v>4.6399999999999997</v>
      </c>
      <c r="AK35" s="61">
        <v>1</v>
      </c>
      <c r="AL35" s="62"/>
      <c r="AM35" s="61"/>
      <c r="AN35" s="149"/>
      <c r="AO35" s="150"/>
      <c r="AP35" s="62">
        <v>9.48</v>
      </c>
      <c r="AQ35" s="61">
        <v>2</v>
      </c>
      <c r="AR35" s="149"/>
      <c r="AS35" s="150"/>
      <c r="AT35" s="62"/>
      <c r="AU35" s="150"/>
      <c r="AV35" s="152"/>
      <c r="AW35" s="61"/>
      <c r="AX35" s="62"/>
      <c r="AY35" s="168"/>
      <c r="AZ35" s="149"/>
      <c r="BA35" s="150"/>
      <c r="BB35" s="62"/>
      <c r="BC35" s="61"/>
      <c r="BD35" s="149"/>
      <c r="BE35" s="150"/>
      <c r="BF35" s="62"/>
      <c r="BG35" s="61"/>
      <c r="BH35" s="149"/>
      <c r="BI35" s="150"/>
      <c r="BJ35" s="62"/>
      <c r="BK35" s="61"/>
      <c r="BL35" s="149"/>
      <c r="BM35" s="150"/>
      <c r="BN35" s="62"/>
      <c r="BO35" s="61"/>
      <c r="BP35" s="149"/>
      <c r="BQ35" s="150"/>
      <c r="BR35" s="62"/>
      <c r="BS35" s="61"/>
      <c r="BT35" s="149">
        <v>4.04</v>
      </c>
      <c r="BU35" s="61">
        <v>1</v>
      </c>
      <c r="BV35" s="149"/>
      <c r="BW35" s="61"/>
      <c r="BX35" s="149">
        <v>9.7200000000000006</v>
      </c>
      <c r="BY35" s="61">
        <v>1</v>
      </c>
      <c r="BZ35" s="149"/>
      <c r="CA35" s="61"/>
      <c r="CB35" s="149">
        <v>3.2</v>
      </c>
      <c r="CC35" s="150">
        <v>1</v>
      </c>
      <c r="CD35" s="62"/>
      <c r="CE35" s="61"/>
      <c r="CF35" s="149"/>
      <c r="CG35" s="150"/>
      <c r="CH35" s="62"/>
      <c r="CI35" s="61"/>
      <c r="CJ35" s="149"/>
      <c r="CK35" s="194"/>
      <c r="CL35" s="62"/>
      <c r="CM35" s="61"/>
      <c r="CN35" s="153">
        <f t="shared" ref="CN35:CN40" si="16">SUM(B35+D35+F35+H35+J35+L35+N35+P35+R35+T35+V35+X35+Z35+AB35+AD35+AF35+AH35+AJ35+AL35+AN35+AP35+AR35+AT35+AV35+AX35+AZ35+BB35+BD35+BF35+BH35+BJ35+BL35+BN35+BP35+BR35+BT35+BV35+BX35+BZ35+CB35+CD35+CF35+CH35+CJ35+CL35)</f>
        <v>38.68</v>
      </c>
      <c r="CO35" s="154">
        <f t="shared" ref="CO35:CO40" si="17">SUM(C35+E35+G35+I35+K35+M35+O35+Q35+S35+U35+W35+Y35+AA35+AC35+AE35+AG35+AI35+AK35+AM35+AO35+AQ35+AS35+AU35+AW35+AY35+BA35+BC35+BE35+BG35+BI35+BK35+BM35+BO35+BQ35+BS35+BU35+BW35+BY35+CA35+CC35+CE35+CG35+CI35+CK35+CM35)</f>
        <v>8</v>
      </c>
      <c r="CP35" s="1"/>
    </row>
    <row r="36" spans="1:94" x14ac:dyDescent="0.3">
      <c r="A36" s="148">
        <v>46099</v>
      </c>
      <c r="B36" s="62"/>
      <c r="C36" s="61"/>
      <c r="D36" s="149"/>
      <c r="E36" s="150"/>
      <c r="F36" s="62"/>
      <c r="G36" s="61"/>
      <c r="H36" s="62"/>
      <c r="I36" s="150"/>
      <c r="J36" s="62"/>
      <c r="K36" s="61"/>
      <c r="L36" s="62"/>
      <c r="M36" s="61"/>
      <c r="N36" s="149"/>
      <c r="O36" s="61"/>
      <c r="P36" s="149">
        <v>27.18</v>
      </c>
      <c r="Q36" s="150">
        <v>3</v>
      </c>
      <c r="R36" s="62"/>
      <c r="S36" s="150"/>
      <c r="T36" s="62"/>
      <c r="U36" s="61"/>
      <c r="V36" s="149"/>
      <c r="W36" s="150"/>
      <c r="X36" s="62"/>
      <c r="Y36" s="150"/>
      <c r="Z36" s="62"/>
      <c r="AA36" s="61"/>
      <c r="AB36" s="149"/>
      <c r="AC36" s="150"/>
      <c r="AD36" s="152"/>
      <c r="AE36" s="61"/>
      <c r="AF36" s="62"/>
      <c r="AG36" s="61"/>
      <c r="AH36" s="149"/>
      <c r="AI36" s="61"/>
      <c r="AJ36" s="62">
        <v>9.92</v>
      </c>
      <c r="AK36" s="61">
        <v>2</v>
      </c>
      <c r="AL36" s="62"/>
      <c r="AM36" s="61"/>
      <c r="AN36" s="149"/>
      <c r="AO36" s="150"/>
      <c r="AP36" s="62">
        <v>16.82</v>
      </c>
      <c r="AQ36" s="61">
        <v>4</v>
      </c>
      <c r="AR36" s="149"/>
      <c r="AS36" s="150"/>
      <c r="AT36" s="62"/>
      <c r="AU36" s="150"/>
      <c r="AV36" s="152"/>
      <c r="AW36" s="61"/>
      <c r="AX36" s="62"/>
      <c r="AY36" s="61"/>
      <c r="AZ36" s="149"/>
      <c r="BA36" s="150"/>
      <c r="BB36" s="62"/>
      <c r="BC36" s="61"/>
      <c r="BD36" s="149"/>
      <c r="BE36" s="150"/>
      <c r="BF36" s="62"/>
      <c r="BG36" s="61"/>
      <c r="BH36" s="149"/>
      <c r="BI36" s="150"/>
      <c r="BJ36" s="62"/>
      <c r="BK36" s="61"/>
      <c r="BL36" s="149"/>
      <c r="BM36" s="150"/>
      <c r="BN36" s="62"/>
      <c r="BO36" s="61"/>
      <c r="BP36" s="149"/>
      <c r="BQ36" s="150"/>
      <c r="BR36" s="62"/>
      <c r="BS36" s="61"/>
      <c r="BT36" s="149"/>
      <c r="BU36" s="61"/>
      <c r="BV36" s="149"/>
      <c r="BW36" s="61"/>
      <c r="BX36" s="149">
        <v>23.7</v>
      </c>
      <c r="BY36" s="61">
        <v>2</v>
      </c>
      <c r="BZ36" s="149"/>
      <c r="CA36" s="61"/>
      <c r="CB36" s="149"/>
      <c r="CC36" s="150"/>
      <c r="CD36" s="62"/>
      <c r="CE36" s="61"/>
      <c r="CF36" s="149"/>
      <c r="CG36" s="150"/>
      <c r="CH36" s="62"/>
      <c r="CI36" s="61"/>
      <c r="CJ36" s="149">
        <v>5.96</v>
      </c>
      <c r="CK36" s="194">
        <v>1</v>
      </c>
      <c r="CL36" s="62"/>
      <c r="CM36" s="61"/>
      <c r="CN36" s="153">
        <f t="shared" si="16"/>
        <v>83.58</v>
      </c>
      <c r="CO36" s="154">
        <f t="shared" si="17"/>
        <v>12</v>
      </c>
      <c r="CP36" s="1"/>
    </row>
    <row r="37" spans="1:94" x14ac:dyDescent="0.3">
      <c r="A37" s="148">
        <v>46100</v>
      </c>
      <c r="B37" s="62"/>
      <c r="C37" s="61"/>
      <c r="D37" s="149">
        <v>3.62</v>
      </c>
      <c r="E37" s="150">
        <v>2</v>
      </c>
      <c r="F37" s="62"/>
      <c r="G37" s="61"/>
      <c r="H37" s="62"/>
      <c r="I37" s="150"/>
      <c r="J37" s="62"/>
      <c r="K37" s="61"/>
      <c r="L37" s="62"/>
      <c r="M37" s="61"/>
      <c r="N37" s="149"/>
      <c r="O37" s="61"/>
      <c r="P37" s="149">
        <v>23.68</v>
      </c>
      <c r="Q37" s="150">
        <v>2</v>
      </c>
      <c r="R37" s="62"/>
      <c r="S37" s="150"/>
      <c r="T37" s="62"/>
      <c r="U37" s="61"/>
      <c r="V37" s="149"/>
      <c r="W37" s="150"/>
      <c r="X37" s="62"/>
      <c r="Y37" s="150"/>
      <c r="Z37" s="62"/>
      <c r="AA37" s="61"/>
      <c r="AB37" s="149"/>
      <c r="AC37" s="150"/>
      <c r="AD37" s="152"/>
      <c r="AE37" s="61"/>
      <c r="AF37" s="62"/>
      <c r="AG37" s="61"/>
      <c r="AH37" s="149">
        <v>3.02</v>
      </c>
      <c r="AI37" s="61">
        <v>2</v>
      </c>
      <c r="AJ37" s="62">
        <v>15.12</v>
      </c>
      <c r="AK37" s="61">
        <v>3</v>
      </c>
      <c r="AL37" s="62"/>
      <c r="AM37" s="61"/>
      <c r="AN37" s="149"/>
      <c r="AO37" s="150"/>
      <c r="AP37" s="62">
        <v>9.64</v>
      </c>
      <c r="AQ37" s="61">
        <v>2</v>
      </c>
      <c r="AR37" s="149"/>
      <c r="AS37" s="150"/>
      <c r="AT37" s="62"/>
      <c r="AU37" s="150"/>
      <c r="AV37" s="152"/>
      <c r="AW37" s="61"/>
      <c r="AX37" s="62">
        <v>0.16</v>
      </c>
      <c r="AY37" s="61">
        <v>1</v>
      </c>
      <c r="AZ37" s="149"/>
      <c r="BA37" s="150"/>
      <c r="BB37" s="62"/>
      <c r="BC37" s="61"/>
      <c r="BD37" s="149"/>
      <c r="BE37" s="150"/>
      <c r="BF37" s="62"/>
      <c r="BG37" s="61"/>
      <c r="BH37" s="149"/>
      <c r="BI37" s="150"/>
      <c r="BJ37" s="62">
        <v>1.48</v>
      </c>
      <c r="BK37" s="61">
        <v>1</v>
      </c>
      <c r="BL37" s="149"/>
      <c r="BM37" s="150"/>
      <c r="BN37" s="62"/>
      <c r="BO37" s="61"/>
      <c r="BP37" s="149"/>
      <c r="BQ37" s="150"/>
      <c r="BR37" s="62"/>
      <c r="BS37" s="61"/>
      <c r="BT37" s="149">
        <v>4.88</v>
      </c>
      <c r="BU37" s="61">
        <v>1</v>
      </c>
      <c r="BV37" s="149"/>
      <c r="BW37" s="61"/>
      <c r="BX37" s="149">
        <v>11.44</v>
      </c>
      <c r="BY37" s="61">
        <v>1</v>
      </c>
      <c r="BZ37" s="149"/>
      <c r="CA37" s="61"/>
      <c r="CB37" s="149"/>
      <c r="CC37" s="150"/>
      <c r="CD37" s="62"/>
      <c r="CE37" s="61"/>
      <c r="CF37" s="149"/>
      <c r="CG37" s="150"/>
      <c r="CH37" s="62"/>
      <c r="CI37" s="61"/>
      <c r="CJ37" s="149"/>
      <c r="CK37" s="194"/>
      <c r="CL37" s="62"/>
      <c r="CM37" s="61"/>
      <c r="CN37" s="153">
        <f t="shared" si="16"/>
        <v>73.039999999999992</v>
      </c>
      <c r="CO37" s="154">
        <f t="shared" si="17"/>
        <v>15</v>
      </c>
      <c r="CP37" s="1"/>
    </row>
    <row r="38" spans="1:94" x14ac:dyDescent="0.3">
      <c r="A38" s="148">
        <v>46101</v>
      </c>
      <c r="B38" s="62"/>
      <c r="C38" s="61"/>
      <c r="D38" s="149">
        <v>2.02</v>
      </c>
      <c r="E38" s="150">
        <v>1</v>
      </c>
      <c r="F38" s="62"/>
      <c r="G38" s="61"/>
      <c r="H38" s="62"/>
      <c r="I38" s="150"/>
      <c r="J38" s="62"/>
      <c r="K38" s="61"/>
      <c r="L38" s="62">
        <v>3.88</v>
      </c>
      <c r="M38" s="61">
        <v>1</v>
      </c>
      <c r="N38" s="149"/>
      <c r="O38" s="61"/>
      <c r="P38" s="149">
        <v>19.62</v>
      </c>
      <c r="Q38" s="150">
        <v>2</v>
      </c>
      <c r="R38" s="62"/>
      <c r="S38" s="150"/>
      <c r="T38" s="62"/>
      <c r="U38" s="61"/>
      <c r="V38" s="149"/>
      <c r="W38" s="150"/>
      <c r="X38" s="62"/>
      <c r="Y38" s="150"/>
      <c r="Z38" s="62"/>
      <c r="AA38" s="61"/>
      <c r="AB38" s="149"/>
      <c r="AC38" s="150"/>
      <c r="AD38" s="152"/>
      <c r="AE38" s="61"/>
      <c r="AF38" s="62"/>
      <c r="AG38" s="61"/>
      <c r="AH38" s="232"/>
      <c r="AI38" s="127"/>
      <c r="AJ38" s="62">
        <v>5.58</v>
      </c>
      <c r="AK38" s="61">
        <v>1</v>
      </c>
      <c r="AL38" s="62"/>
      <c r="AM38" s="61"/>
      <c r="AN38" s="149"/>
      <c r="AO38" s="150"/>
      <c r="AP38" s="62">
        <v>20.079999999999998</v>
      </c>
      <c r="AQ38" s="61">
        <v>5</v>
      </c>
      <c r="AR38" s="149"/>
      <c r="AS38" s="150"/>
      <c r="AT38" s="62"/>
      <c r="AU38" s="150"/>
      <c r="AV38" s="152"/>
      <c r="AW38" s="61"/>
      <c r="AX38" s="62"/>
      <c r="AY38" s="61"/>
      <c r="AZ38" s="149"/>
      <c r="BA38" s="150"/>
      <c r="BB38" s="62">
        <v>2.1</v>
      </c>
      <c r="BC38" s="61">
        <v>1</v>
      </c>
      <c r="BD38" s="149"/>
      <c r="BE38" s="150"/>
      <c r="BF38" s="62"/>
      <c r="BG38" s="61"/>
      <c r="BH38" s="149"/>
      <c r="BI38" s="150"/>
      <c r="BJ38" s="62"/>
      <c r="BK38" s="61"/>
      <c r="BL38" s="149"/>
      <c r="BM38" s="150"/>
      <c r="BN38" s="62"/>
      <c r="BO38" s="61"/>
      <c r="BP38" s="149"/>
      <c r="BQ38" s="150"/>
      <c r="BR38" s="62"/>
      <c r="BS38" s="61"/>
      <c r="BT38" s="149"/>
      <c r="BU38" s="61"/>
      <c r="BV38" s="149"/>
      <c r="BW38" s="61"/>
      <c r="BX38" s="149">
        <v>23.24</v>
      </c>
      <c r="BY38" s="61">
        <v>2</v>
      </c>
      <c r="BZ38" s="149"/>
      <c r="CA38" s="61"/>
      <c r="CB38" s="149"/>
      <c r="CC38" s="150"/>
      <c r="CD38" s="62"/>
      <c r="CE38" s="61"/>
      <c r="CF38" s="149">
        <v>0.2</v>
      </c>
      <c r="CG38" s="150">
        <v>1</v>
      </c>
      <c r="CH38" s="62"/>
      <c r="CI38" s="61"/>
      <c r="CJ38" s="149">
        <v>8.4</v>
      </c>
      <c r="CK38" s="194">
        <v>1</v>
      </c>
      <c r="CL38" s="62"/>
      <c r="CM38" s="61"/>
      <c r="CN38" s="153">
        <f t="shared" si="16"/>
        <v>85.12</v>
      </c>
      <c r="CO38" s="154">
        <f t="shared" si="17"/>
        <v>15</v>
      </c>
      <c r="CP38" s="1"/>
    </row>
    <row r="39" spans="1:94" x14ac:dyDescent="0.3">
      <c r="A39" s="148">
        <v>46102</v>
      </c>
      <c r="B39" s="62"/>
      <c r="C39" s="61"/>
      <c r="D39" s="149">
        <v>1.9</v>
      </c>
      <c r="E39" s="150">
        <v>1</v>
      </c>
      <c r="F39" s="62"/>
      <c r="G39" s="61"/>
      <c r="H39" s="62"/>
      <c r="I39" s="150"/>
      <c r="J39" s="62"/>
      <c r="K39" s="61"/>
      <c r="L39" s="62"/>
      <c r="M39" s="61"/>
      <c r="N39" s="149"/>
      <c r="O39" s="61"/>
      <c r="P39" s="149">
        <v>21.74</v>
      </c>
      <c r="Q39" s="150">
        <v>2</v>
      </c>
      <c r="R39" s="62"/>
      <c r="S39" s="150"/>
      <c r="T39" s="62"/>
      <c r="U39" s="61"/>
      <c r="V39" s="149">
        <v>4.18</v>
      </c>
      <c r="W39" s="150">
        <v>1</v>
      </c>
      <c r="X39" s="62"/>
      <c r="Y39" s="150"/>
      <c r="Z39" s="62"/>
      <c r="AA39" s="61"/>
      <c r="AB39" s="149"/>
      <c r="AC39" s="150"/>
      <c r="AD39" s="152"/>
      <c r="AE39" s="61"/>
      <c r="AF39" s="62"/>
      <c r="AG39" s="61"/>
      <c r="AH39" s="149"/>
      <c r="AI39" s="61"/>
      <c r="AJ39" s="62">
        <v>38.64</v>
      </c>
      <c r="AK39" s="61">
        <v>6</v>
      </c>
      <c r="AL39" s="62"/>
      <c r="AM39" s="61"/>
      <c r="AN39" s="149"/>
      <c r="AO39" s="150"/>
      <c r="AP39" s="62">
        <v>18.14</v>
      </c>
      <c r="AQ39" s="61">
        <v>4</v>
      </c>
      <c r="AR39" s="149"/>
      <c r="AS39" s="150"/>
      <c r="AT39" s="62"/>
      <c r="AU39" s="150"/>
      <c r="AV39" s="152"/>
      <c r="AW39" s="61"/>
      <c r="AX39" s="62"/>
      <c r="AY39" s="61"/>
      <c r="AZ39" s="149"/>
      <c r="BA39" s="150"/>
      <c r="BB39" s="62"/>
      <c r="BC39" s="61"/>
      <c r="BD39" s="149"/>
      <c r="BE39" s="150"/>
      <c r="BF39" s="62"/>
      <c r="BG39" s="61"/>
      <c r="BH39" s="149"/>
      <c r="BI39" s="150"/>
      <c r="BJ39" s="62"/>
      <c r="BK39" s="61"/>
      <c r="BL39" s="149"/>
      <c r="BM39" s="150"/>
      <c r="BN39" s="62"/>
      <c r="BO39" s="61"/>
      <c r="BP39" s="149"/>
      <c r="BQ39" s="150"/>
      <c r="BR39" s="62"/>
      <c r="BS39" s="61"/>
      <c r="BT39" s="149">
        <v>4.4800000000000004</v>
      </c>
      <c r="BU39" s="61">
        <v>1</v>
      </c>
      <c r="BV39" s="149"/>
      <c r="BW39" s="61"/>
      <c r="BX39" s="149">
        <v>21.12</v>
      </c>
      <c r="BY39" s="61">
        <v>2</v>
      </c>
      <c r="BZ39" s="149"/>
      <c r="CA39" s="61"/>
      <c r="CB39" s="149">
        <v>2.9</v>
      </c>
      <c r="CC39" s="150">
        <v>1</v>
      </c>
      <c r="CD39" s="62"/>
      <c r="CE39" s="61"/>
      <c r="CF39" s="149"/>
      <c r="CG39" s="150"/>
      <c r="CH39" s="62"/>
      <c r="CI39" s="61"/>
      <c r="CJ39" s="149"/>
      <c r="CK39" s="194"/>
      <c r="CL39" s="62"/>
      <c r="CM39" s="61"/>
      <c r="CN39" s="153">
        <f t="shared" si="16"/>
        <v>113.10000000000001</v>
      </c>
      <c r="CO39" s="154">
        <f t="shared" si="17"/>
        <v>18</v>
      </c>
      <c r="CP39" s="1"/>
    </row>
    <row r="40" spans="1:94" s="163" customFormat="1" x14ac:dyDescent="0.3">
      <c r="A40" s="148">
        <v>46103</v>
      </c>
      <c r="B40" s="169"/>
      <c r="C40" s="170"/>
      <c r="D40" s="171"/>
      <c r="E40" s="172"/>
      <c r="F40" s="169"/>
      <c r="G40" s="170"/>
      <c r="H40" s="169"/>
      <c r="I40" s="172"/>
      <c r="J40" s="169"/>
      <c r="K40" s="170"/>
      <c r="L40" s="169"/>
      <c r="M40" s="170"/>
      <c r="N40" s="171"/>
      <c r="O40" s="170"/>
      <c r="P40" s="171"/>
      <c r="Q40" s="172"/>
      <c r="R40" s="169"/>
      <c r="S40" s="172"/>
      <c r="T40" s="169"/>
      <c r="U40" s="170"/>
      <c r="V40" s="171"/>
      <c r="W40" s="172"/>
      <c r="X40" s="169"/>
      <c r="Y40" s="172"/>
      <c r="Z40" s="169"/>
      <c r="AA40" s="170"/>
      <c r="AB40" s="171"/>
      <c r="AC40" s="172"/>
      <c r="AD40" s="235"/>
      <c r="AE40" s="170"/>
      <c r="AF40" s="169"/>
      <c r="AG40" s="170"/>
      <c r="AH40" s="233"/>
      <c r="AI40" s="203"/>
      <c r="AJ40" s="169"/>
      <c r="AK40" s="170"/>
      <c r="AL40" s="169"/>
      <c r="AM40" s="170"/>
      <c r="AN40" s="171"/>
      <c r="AO40" s="172"/>
      <c r="AP40" s="169">
        <v>12.58</v>
      </c>
      <c r="AQ40" s="170">
        <v>3</v>
      </c>
      <c r="AR40" s="171"/>
      <c r="AS40" s="172"/>
      <c r="AT40" s="169"/>
      <c r="AU40" s="172"/>
      <c r="AV40" s="204"/>
      <c r="AW40" s="170"/>
      <c r="AX40" s="169"/>
      <c r="AY40" s="170"/>
      <c r="AZ40" s="171"/>
      <c r="BA40" s="172"/>
      <c r="BB40" s="169"/>
      <c r="BC40" s="170"/>
      <c r="BD40" s="171"/>
      <c r="BE40" s="172"/>
      <c r="BF40" s="169"/>
      <c r="BG40" s="170"/>
      <c r="BH40" s="171"/>
      <c r="BI40" s="172"/>
      <c r="BJ40" s="169"/>
      <c r="BK40" s="170"/>
      <c r="BL40" s="171"/>
      <c r="BM40" s="172"/>
      <c r="BN40" s="169"/>
      <c r="BO40" s="170"/>
      <c r="BP40" s="171"/>
      <c r="BQ40" s="172"/>
      <c r="BR40" s="169"/>
      <c r="BS40" s="170"/>
      <c r="BT40" s="171">
        <v>4.6399999999999997</v>
      </c>
      <c r="BU40" s="170">
        <v>1</v>
      </c>
      <c r="BV40" s="171"/>
      <c r="BW40" s="170"/>
      <c r="BX40" s="171">
        <v>12.08</v>
      </c>
      <c r="BY40" s="170">
        <v>1</v>
      </c>
      <c r="BZ40" s="171"/>
      <c r="CA40" s="170"/>
      <c r="CB40" s="171"/>
      <c r="CC40" s="172"/>
      <c r="CD40" s="169"/>
      <c r="CE40" s="170"/>
      <c r="CF40" s="171"/>
      <c r="CG40" s="172"/>
      <c r="CH40" s="169"/>
      <c r="CI40" s="170"/>
      <c r="CJ40" s="171"/>
      <c r="CK40" s="202"/>
      <c r="CL40" s="169"/>
      <c r="CM40" s="170"/>
      <c r="CN40" s="153">
        <f t="shared" si="16"/>
        <v>29.299999999999997</v>
      </c>
      <c r="CO40" s="154">
        <f t="shared" si="17"/>
        <v>5</v>
      </c>
    </row>
    <row r="41" spans="1:94" x14ac:dyDescent="0.3">
      <c r="A41" s="155" t="s">
        <v>85</v>
      </c>
      <c r="B41" s="156">
        <f>SUM(B34:B40)</f>
        <v>0</v>
      </c>
      <c r="C41" s="157">
        <f t="shared" ref="C41:CO41" si="18">SUM(C34:C40)</f>
        <v>0</v>
      </c>
      <c r="D41" s="158">
        <f t="shared" si="18"/>
        <v>12.56</v>
      </c>
      <c r="E41" s="159">
        <f t="shared" si="18"/>
        <v>6</v>
      </c>
      <c r="F41" s="156">
        <f t="shared" si="18"/>
        <v>0.24</v>
      </c>
      <c r="G41" s="157">
        <f t="shared" si="18"/>
        <v>1</v>
      </c>
      <c r="H41" s="156">
        <f t="shared" si="18"/>
        <v>0</v>
      </c>
      <c r="I41" s="159">
        <f t="shared" si="18"/>
        <v>0</v>
      </c>
      <c r="J41" s="156">
        <f t="shared" si="18"/>
        <v>0</v>
      </c>
      <c r="K41" s="157">
        <f t="shared" si="18"/>
        <v>0</v>
      </c>
      <c r="L41" s="156">
        <f t="shared" si="18"/>
        <v>8.36</v>
      </c>
      <c r="M41" s="157">
        <f t="shared" si="18"/>
        <v>2</v>
      </c>
      <c r="N41" s="158">
        <f t="shared" si="18"/>
        <v>0</v>
      </c>
      <c r="O41" s="157">
        <f t="shared" si="18"/>
        <v>0</v>
      </c>
      <c r="P41" s="158">
        <f t="shared" si="18"/>
        <v>140.56000000000003</v>
      </c>
      <c r="Q41" s="159">
        <f t="shared" si="18"/>
        <v>13</v>
      </c>
      <c r="R41" s="156">
        <f t="shared" si="18"/>
        <v>0</v>
      </c>
      <c r="S41" s="159">
        <f t="shared" si="18"/>
        <v>0</v>
      </c>
      <c r="T41" s="161">
        <f t="shared" si="18"/>
        <v>0</v>
      </c>
      <c r="U41" s="157">
        <f t="shared" si="18"/>
        <v>0</v>
      </c>
      <c r="V41" s="158">
        <f t="shared" si="18"/>
        <v>9.3999999999999986</v>
      </c>
      <c r="W41" s="159">
        <f t="shared" si="18"/>
        <v>2</v>
      </c>
      <c r="X41" s="156">
        <f>SUM(X34:X40)</f>
        <v>0</v>
      </c>
      <c r="Y41" s="159">
        <f>SUM(Y34:Y40)</f>
        <v>0</v>
      </c>
      <c r="Z41" s="161">
        <f t="shared" ref="Z41:AG41" si="19">SUM(Z34:Z40)</f>
        <v>0</v>
      </c>
      <c r="AA41" s="157">
        <f t="shared" si="19"/>
        <v>0</v>
      </c>
      <c r="AB41" s="227">
        <f t="shared" si="19"/>
        <v>0</v>
      </c>
      <c r="AC41" s="159">
        <f t="shared" si="19"/>
        <v>0</v>
      </c>
      <c r="AD41" s="161">
        <f t="shared" si="19"/>
        <v>0</v>
      </c>
      <c r="AE41" s="157">
        <f t="shared" si="19"/>
        <v>0</v>
      </c>
      <c r="AF41" s="161">
        <f t="shared" si="19"/>
        <v>0</v>
      </c>
      <c r="AG41" s="157">
        <f t="shared" si="19"/>
        <v>0</v>
      </c>
      <c r="AH41" s="227">
        <f t="shared" ref="AH41:AI41" si="20">SUM(AH34:AH40)</f>
        <v>8</v>
      </c>
      <c r="AI41" s="157">
        <f t="shared" si="20"/>
        <v>6</v>
      </c>
      <c r="AJ41" s="156">
        <f t="shared" si="18"/>
        <v>95.46</v>
      </c>
      <c r="AK41" s="157">
        <f t="shared" si="18"/>
        <v>17</v>
      </c>
      <c r="AL41" s="156">
        <f t="shared" si="18"/>
        <v>0</v>
      </c>
      <c r="AM41" s="157">
        <f t="shared" si="18"/>
        <v>0</v>
      </c>
      <c r="AN41" s="158">
        <f t="shared" si="18"/>
        <v>0</v>
      </c>
      <c r="AO41" s="159">
        <f t="shared" si="18"/>
        <v>0</v>
      </c>
      <c r="AP41" s="156">
        <f t="shared" si="18"/>
        <v>107.7</v>
      </c>
      <c r="AQ41" s="157">
        <f t="shared" si="18"/>
        <v>25</v>
      </c>
      <c r="AR41" s="158">
        <f t="shared" si="18"/>
        <v>0</v>
      </c>
      <c r="AS41" s="159">
        <f t="shared" si="18"/>
        <v>0</v>
      </c>
      <c r="AT41" s="156">
        <f t="shared" si="18"/>
        <v>0</v>
      </c>
      <c r="AU41" s="159">
        <f t="shared" si="18"/>
        <v>0</v>
      </c>
      <c r="AV41" s="161">
        <f t="shared" si="18"/>
        <v>0</v>
      </c>
      <c r="AW41" s="157">
        <f t="shared" si="18"/>
        <v>0</v>
      </c>
      <c r="AX41" s="156">
        <f t="shared" si="18"/>
        <v>0.16</v>
      </c>
      <c r="AY41" s="160">
        <f t="shared" si="18"/>
        <v>1</v>
      </c>
      <c r="AZ41" s="158">
        <f t="shared" si="18"/>
        <v>0</v>
      </c>
      <c r="BA41" s="159">
        <f t="shared" si="18"/>
        <v>0</v>
      </c>
      <c r="BB41" s="156">
        <f t="shared" si="18"/>
        <v>5.2</v>
      </c>
      <c r="BC41" s="157">
        <f t="shared" si="18"/>
        <v>2</v>
      </c>
      <c r="BD41" s="158">
        <f t="shared" si="18"/>
        <v>0</v>
      </c>
      <c r="BE41" s="159">
        <f t="shared" si="18"/>
        <v>0</v>
      </c>
      <c r="BF41" s="156">
        <f t="shared" si="18"/>
        <v>0</v>
      </c>
      <c r="BG41" s="157">
        <f t="shared" si="18"/>
        <v>0</v>
      </c>
      <c r="BH41" s="158">
        <f t="shared" si="18"/>
        <v>0</v>
      </c>
      <c r="BI41" s="159">
        <f t="shared" si="18"/>
        <v>0</v>
      </c>
      <c r="BJ41" s="156">
        <f t="shared" si="18"/>
        <v>1.48</v>
      </c>
      <c r="BK41" s="157">
        <f t="shared" si="18"/>
        <v>1</v>
      </c>
      <c r="BL41" s="158">
        <f t="shared" si="18"/>
        <v>0</v>
      </c>
      <c r="BM41" s="159">
        <f t="shared" si="18"/>
        <v>0</v>
      </c>
      <c r="BN41" s="156">
        <f t="shared" si="18"/>
        <v>0</v>
      </c>
      <c r="BO41" s="157">
        <f t="shared" si="18"/>
        <v>0</v>
      </c>
      <c r="BP41" s="158">
        <f t="shared" si="18"/>
        <v>0</v>
      </c>
      <c r="BQ41" s="159">
        <f t="shared" si="18"/>
        <v>0</v>
      </c>
      <c r="BR41" s="156">
        <f t="shared" si="18"/>
        <v>0</v>
      </c>
      <c r="BS41" s="157">
        <f t="shared" si="18"/>
        <v>0</v>
      </c>
      <c r="BT41" s="158">
        <f t="shared" si="18"/>
        <v>18.04</v>
      </c>
      <c r="BU41" s="157">
        <f t="shared" si="18"/>
        <v>4</v>
      </c>
      <c r="BV41" s="158">
        <f t="shared" si="18"/>
        <v>0</v>
      </c>
      <c r="BW41" s="157">
        <f t="shared" si="18"/>
        <v>0</v>
      </c>
      <c r="BX41" s="158">
        <f t="shared" si="18"/>
        <v>124.5</v>
      </c>
      <c r="BY41" s="157">
        <f t="shared" si="18"/>
        <v>11</v>
      </c>
      <c r="BZ41" s="158">
        <f t="shared" si="18"/>
        <v>0</v>
      </c>
      <c r="CA41" s="157">
        <f t="shared" si="18"/>
        <v>0</v>
      </c>
      <c r="CB41" s="158">
        <f t="shared" si="18"/>
        <v>6.1</v>
      </c>
      <c r="CC41" s="159">
        <f t="shared" si="18"/>
        <v>2</v>
      </c>
      <c r="CD41" s="156">
        <f t="shared" si="18"/>
        <v>0</v>
      </c>
      <c r="CE41" s="157">
        <f t="shared" si="18"/>
        <v>0</v>
      </c>
      <c r="CF41" s="158">
        <f t="shared" si="18"/>
        <v>1.08</v>
      </c>
      <c r="CG41" s="159">
        <f t="shared" si="18"/>
        <v>2</v>
      </c>
      <c r="CH41" s="161">
        <f t="shared" si="18"/>
        <v>0</v>
      </c>
      <c r="CI41" s="157">
        <f t="shared" si="18"/>
        <v>0</v>
      </c>
      <c r="CJ41" s="227">
        <f t="shared" si="18"/>
        <v>14.36</v>
      </c>
      <c r="CK41" s="159">
        <f t="shared" si="18"/>
        <v>2</v>
      </c>
      <c r="CL41" s="156">
        <f t="shared" si="18"/>
        <v>0</v>
      </c>
      <c r="CM41" s="157">
        <f t="shared" si="18"/>
        <v>0</v>
      </c>
      <c r="CN41" s="156">
        <f t="shared" si="18"/>
        <v>553.19999999999993</v>
      </c>
      <c r="CO41" s="157">
        <f t="shared" si="18"/>
        <v>97</v>
      </c>
      <c r="CP41" s="1"/>
    </row>
    <row r="42" spans="1:94" x14ac:dyDescent="0.3">
      <c r="A42" s="155" t="s">
        <v>86</v>
      </c>
      <c r="B42" s="156">
        <f>SUM(B33+B41)</f>
        <v>5.76</v>
      </c>
      <c r="C42" s="157">
        <f t="shared" ref="C42:CO42" si="21">SUM(C33+C41)</f>
        <v>3</v>
      </c>
      <c r="D42" s="158">
        <f t="shared" si="21"/>
        <v>39.72</v>
      </c>
      <c r="E42" s="159">
        <f t="shared" si="21"/>
        <v>15</v>
      </c>
      <c r="F42" s="156">
        <f t="shared" si="21"/>
        <v>0.96</v>
      </c>
      <c r="G42" s="157">
        <f t="shared" si="21"/>
        <v>3</v>
      </c>
      <c r="H42" s="156">
        <f t="shared" si="21"/>
        <v>0</v>
      </c>
      <c r="I42" s="159">
        <f t="shared" si="21"/>
        <v>0</v>
      </c>
      <c r="J42" s="156">
        <f t="shared" si="21"/>
        <v>0</v>
      </c>
      <c r="K42" s="157">
        <f t="shared" si="21"/>
        <v>0</v>
      </c>
      <c r="L42" s="156">
        <f t="shared" si="21"/>
        <v>31.06</v>
      </c>
      <c r="M42" s="157">
        <f t="shared" si="21"/>
        <v>6</v>
      </c>
      <c r="N42" s="158">
        <f t="shared" si="21"/>
        <v>0</v>
      </c>
      <c r="O42" s="157">
        <f t="shared" si="21"/>
        <v>0</v>
      </c>
      <c r="P42" s="158">
        <f t="shared" si="21"/>
        <v>466.6400000000001</v>
      </c>
      <c r="Q42" s="159">
        <f t="shared" si="21"/>
        <v>39</v>
      </c>
      <c r="R42" s="156">
        <f t="shared" si="21"/>
        <v>0</v>
      </c>
      <c r="S42" s="159">
        <f t="shared" si="21"/>
        <v>0</v>
      </c>
      <c r="T42" s="161">
        <f t="shared" si="21"/>
        <v>0</v>
      </c>
      <c r="U42" s="157">
        <f t="shared" si="21"/>
        <v>0</v>
      </c>
      <c r="V42" s="158">
        <f t="shared" si="21"/>
        <v>43.64</v>
      </c>
      <c r="W42" s="159">
        <f t="shared" si="21"/>
        <v>8</v>
      </c>
      <c r="X42" s="156">
        <f>SUM(X33+X41)</f>
        <v>0</v>
      </c>
      <c r="Y42" s="159">
        <f>SUM(Y33+Y41)</f>
        <v>0</v>
      </c>
      <c r="Z42" s="161">
        <f t="shared" ref="Z42:AG42" si="22">SUM(Z33+Z41)</f>
        <v>0</v>
      </c>
      <c r="AA42" s="157">
        <f t="shared" si="22"/>
        <v>0</v>
      </c>
      <c r="AB42" s="227">
        <f t="shared" si="22"/>
        <v>0</v>
      </c>
      <c r="AC42" s="159">
        <f t="shared" si="22"/>
        <v>0</v>
      </c>
      <c r="AD42" s="161">
        <f t="shared" si="22"/>
        <v>0</v>
      </c>
      <c r="AE42" s="157">
        <f t="shared" si="22"/>
        <v>0</v>
      </c>
      <c r="AF42" s="161">
        <f t="shared" si="22"/>
        <v>0</v>
      </c>
      <c r="AG42" s="157">
        <f t="shared" si="22"/>
        <v>0</v>
      </c>
      <c r="AH42" s="227">
        <f t="shared" ref="AH42:AI42" si="23">SUM(AH33+AH41)</f>
        <v>45.480000000000004</v>
      </c>
      <c r="AI42" s="157">
        <f t="shared" si="23"/>
        <v>22</v>
      </c>
      <c r="AJ42" s="156">
        <f t="shared" si="21"/>
        <v>295.56</v>
      </c>
      <c r="AK42" s="157">
        <f t="shared" si="21"/>
        <v>54</v>
      </c>
      <c r="AL42" s="156">
        <f t="shared" si="21"/>
        <v>0</v>
      </c>
      <c r="AM42" s="157">
        <f t="shared" si="21"/>
        <v>0</v>
      </c>
      <c r="AN42" s="158">
        <f t="shared" si="21"/>
        <v>0</v>
      </c>
      <c r="AO42" s="159">
        <f t="shared" si="21"/>
        <v>0</v>
      </c>
      <c r="AP42" s="156">
        <f t="shared" si="21"/>
        <v>360.47</v>
      </c>
      <c r="AQ42" s="157">
        <f t="shared" si="21"/>
        <v>80</v>
      </c>
      <c r="AR42" s="158">
        <f t="shared" si="21"/>
        <v>0</v>
      </c>
      <c r="AS42" s="159">
        <f t="shared" si="21"/>
        <v>0</v>
      </c>
      <c r="AT42" s="156">
        <f t="shared" si="21"/>
        <v>0</v>
      </c>
      <c r="AU42" s="159">
        <f t="shared" si="21"/>
        <v>0</v>
      </c>
      <c r="AV42" s="161">
        <f t="shared" si="21"/>
        <v>0</v>
      </c>
      <c r="AW42" s="157">
        <f t="shared" si="21"/>
        <v>0</v>
      </c>
      <c r="AX42" s="156">
        <f t="shared" si="21"/>
        <v>0.4</v>
      </c>
      <c r="AY42" s="160">
        <f t="shared" si="21"/>
        <v>3</v>
      </c>
      <c r="AZ42" s="158">
        <f t="shared" si="21"/>
        <v>0.58000000000000007</v>
      </c>
      <c r="BA42" s="159">
        <f t="shared" si="21"/>
        <v>2</v>
      </c>
      <c r="BB42" s="156">
        <f t="shared" si="21"/>
        <v>19.12</v>
      </c>
      <c r="BC42" s="157">
        <f t="shared" si="21"/>
        <v>6</v>
      </c>
      <c r="BD42" s="158">
        <f t="shared" si="21"/>
        <v>0.2</v>
      </c>
      <c r="BE42" s="159">
        <f t="shared" si="21"/>
        <v>1</v>
      </c>
      <c r="BF42" s="156">
        <f t="shared" si="21"/>
        <v>0</v>
      </c>
      <c r="BG42" s="157">
        <f t="shared" si="21"/>
        <v>0</v>
      </c>
      <c r="BH42" s="158">
        <f t="shared" si="21"/>
        <v>0</v>
      </c>
      <c r="BI42" s="159">
        <f t="shared" si="21"/>
        <v>0</v>
      </c>
      <c r="BJ42" s="156">
        <f t="shared" si="21"/>
        <v>4.9600000000000009</v>
      </c>
      <c r="BK42" s="157">
        <f t="shared" si="21"/>
        <v>3</v>
      </c>
      <c r="BL42" s="158">
        <f t="shared" si="21"/>
        <v>0</v>
      </c>
      <c r="BM42" s="159">
        <f t="shared" si="21"/>
        <v>0</v>
      </c>
      <c r="BN42" s="156">
        <f t="shared" si="21"/>
        <v>0</v>
      </c>
      <c r="BO42" s="157">
        <f t="shared" si="21"/>
        <v>0</v>
      </c>
      <c r="BP42" s="158">
        <f t="shared" si="21"/>
        <v>0</v>
      </c>
      <c r="BQ42" s="159">
        <f t="shared" si="21"/>
        <v>0</v>
      </c>
      <c r="BR42" s="156">
        <f t="shared" si="21"/>
        <v>0</v>
      </c>
      <c r="BS42" s="157">
        <f t="shared" si="21"/>
        <v>0</v>
      </c>
      <c r="BT42" s="158">
        <f t="shared" si="21"/>
        <v>75.66</v>
      </c>
      <c r="BU42" s="157">
        <f t="shared" si="21"/>
        <v>17</v>
      </c>
      <c r="BV42" s="158">
        <f t="shared" si="21"/>
        <v>0</v>
      </c>
      <c r="BW42" s="157">
        <f t="shared" si="21"/>
        <v>0</v>
      </c>
      <c r="BX42" s="158">
        <f t="shared" si="21"/>
        <v>365.41999999999996</v>
      </c>
      <c r="BY42" s="157">
        <f t="shared" si="21"/>
        <v>35</v>
      </c>
      <c r="BZ42" s="158">
        <f t="shared" si="21"/>
        <v>0</v>
      </c>
      <c r="CA42" s="157">
        <f t="shared" si="21"/>
        <v>0</v>
      </c>
      <c r="CB42" s="158">
        <f t="shared" si="21"/>
        <v>26.119999999999997</v>
      </c>
      <c r="CC42" s="159">
        <f t="shared" si="21"/>
        <v>8</v>
      </c>
      <c r="CD42" s="156">
        <f t="shared" si="21"/>
        <v>0.36</v>
      </c>
      <c r="CE42" s="157">
        <f t="shared" si="21"/>
        <v>1</v>
      </c>
      <c r="CF42" s="158">
        <f t="shared" si="21"/>
        <v>3.14</v>
      </c>
      <c r="CG42" s="159">
        <f t="shared" si="21"/>
        <v>4</v>
      </c>
      <c r="CH42" s="161">
        <f t="shared" si="21"/>
        <v>0</v>
      </c>
      <c r="CI42" s="157">
        <f t="shared" si="21"/>
        <v>0</v>
      </c>
      <c r="CJ42" s="227">
        <f t="shared" si="21"/>
        <v>53.92</v>
      </c>
      <c r="CK42" s="159">
        <f t="shared" si="21"/>
        <v>6</v>
      </c>
      <c r="CL42" s="156">
        <f t="shared" si="21"/>
        <v>31.68</v>
      </c>
      <c r="CM42" s="157">
        <f t="shared" si="21"/>
        <v>3</v>
      </c>
      <c r="CN42" s="156">
        <f t="shared" si="21"/>
        <v>1870.85</v>
      </c>
      <c r="CO42" s="157">
        <f t="shared" si="21"/>
        <v>319</v>
      </c>
      <c r="CP42" s="1"/>
    </row>
    <row r="43" spans="1:94" x14ac:dyDescent="0.3">
      <c r="A43" s="148">
        <v>46104</v>
      </c>
      <c r="B43" s="169">
        <v>1.76</v>
      </c>
      <c r="C43" s="170">
        <v>1</v>
      </c>
      <c r="D43" s="171"/>
      <c r="E43" s="172"/>
      <c r="F43" s="169">
        <v>0.42</v>
      </c>
      <c r="G43" s="170">
        <v>1</v>
      </c>
      <c r="H43" s="169"/>
      <c r="I43" s="172"/>
      <c r="J43" s="169"/>
      <c r="K43" s="170"/>
      <c r="L43" s="169"/>
      <c r="M43" s="170"/>
      <c r="N43" s="171"/>
      <c r="O43" s="170"/>
      <c r="P43" s="171">
        <v>67.62</v>
      </c>
      <c r="Q43" s="172">
        <v>5</v>
      </c>
      <c r="R43" s="169"/>
      <c r="S43" s="172"/>
      <c r="T43" s="169"/>
      <c r="U43" s="170"/>
      <c r="V43" s="171">
        <v>3.64</v>
      </c>
      <c r="W43" s="172">
        <v>1</v>
      </c>
      <c r="X43" s="169"/>
      <c r="Y43" s="172"/>
      <c r="Z43" s="169"/>
      <c r="AA43" s="170"/>
      <c r="AB43" s="171"/>
      <c r="AC43" s="172"/>
      <c r="AD43" s="204"/>
      <c r="AE43" s="170"/>
      <c r="AF43" s="169"/>
      <c r="AG43" s="170"/>
      <c r="AH43" s="171">
        <v>12.64</v>
      </c>
      <c r="AI43" s="170">
        <v>4</v>
      </c>
      <c r="AJ43" s="169">
        <v>17.579999999999998</v>
      </c>
      <c r="AK43" s="170">
        <v>3</v>
      </c>
      <c r="AL43" s="169"/>
      <c r="AM43" s="170"/>
      <c r="AN43" s="171"/>
      <c r="AO43" s="172"/>
      <c r="AP43" s="169">
        <v>16.059999999999999</v>
      </c>
      <c r="AQ43" s="170">
        <v>4</v>
      </c>
      <c r="AR43" s="171"/>
      <c r="AS43" s="172"/>
      <c r="AT43" s="169"/>
      <c r="AU43" s="172"/>
      <c r="AV43" s="204"/>
      <c r="AW43" s="170"/>
      <c r="AX43" s="169"/>
      <c r="AY43" s="170"/>
      <c r="AZ43" s="171">
        <v>0.22</v>
      </c>
      <c r="BA43" s="172">
        <v>1</v>
      </c>
      <c r="BB43" s="169">
        <v>1.64</v>
      </c>
      <c r="BC43" s="170">
        <v>1</v>
      </c>
      <c r="BD43" s="171"/>
      <c r="BE43" s="172"/>
      <c r="BF43" s="169"/>
      <c r="BG43" s="170"/>
      <c r="BH43" s="171"/>
      <c r="BI43" s="172"/>
      <c r="BJ43" s="169"/>
      <c r="BK43" s="170"/>
      <c r="BL43" s="171"/>
      <c r="BM43" s="172"/>
      <c r="BN43" s="169"/>
      <c r="BO43" s="170"/>
      <c r="BP43" s="171"/>
      <c r="BQ43" s="172"/>
      <c r="BR43" s="169"/>
      <c r="BS43" s="170"/>
      <c r="BT43" s="171">
        <v>5.0999999999999996</v>
      </c>
      <c r="BU43" s="170">
        <v>1</v>
      </c>
      <c r="BV43" s="171"/>
      <c r="BW43" s="170"/>
      <c r="BX43" s="171">
        <v>22.76</v>
      </c>
      <c r="BY43" s="170">
        <v>2</v>
      </c>
      <c r="BZ43" s="171"/>
      <c r="CA43" s="170"/>
      <c r="CB43" s="171"/>
      <c r="CC43" s="172"/>
      <c r="CD43" s="169"/>
      <c r="CE43" s="170"/>
      <c r="CF43" s="171"/>
      <c r="CG43" s="172"/>
      <c r="CH43" s="169"/>
      <c r="CI43" s="170"/>
      <c r="CJ43" s="171">
        <v>12.74</v>
      </c>
      <c r="CK43" s="202">
        <v>1</v>
      </c>
      <c r="CL43" s="169"/>
      <c r="CM43" s="170"/>
      <c r="CN43" s="236">
        <f>SUM(B43+D43+F43+H43+J43+L43+N43+P43+R43+T43+V43+X43+Z43+AB43+AD43+AF43+AH43+AJ43+AL43+AN43+AP43+AR43+AT43+AV43+AX43+AZ43+BB43+BD43+BF43+BH43+BJ43+BL43+BN43+BP43+BR43+BT43+BV43+BX43+BZ43+CB43+CD43+CF43+CH43+CJ43+CL43)</f>
        <v>162.18</v>
      </c>
      <c r="CO43" s="237">
        <f>SUM(C43+E43+G43+I43+K43+M43+O43+Q43+S43+U43+W43+Y43+AA43+AC43+AE43+AG43+AI43+AK43+AM43+AO43+AQ43+AS43+AU43+AW43+AY43+BA43+BC43+BE43+BG43+BI43+BK43+BM43+BO43+BQ43+BS43+BU43+BW43+BY43+CA43+CC43+CE43+CG43+CI43+CK43+CM43)</f>
        <v>25</v>
      </c>
      <c r="CP43" s="163"/>
    </row>
    <row r="44" spans="1:94" x14ac:dyDescent="0.3">
      <c r="A44" s="148">
        <v>46105</v>
      </c>
      <c r="B44" s="169"/>
      <c r="C44" s="170"/>
      <c r="D44" s="171"/>
      <c r="E44" s="172"/>
      <c r="F44" s="169"/>
      <c r="G44" s="170"/>
      <c r="H44" s="169"/>
      <c r="I44" s="172"/>
      <c r="J44" s="169"/>
      <c r="K44" s="170"/>
      <c r="L44" s="169">
        <v>5.96</v>
      </c>
      <c r="M44" s="170">
        <v>1</v>
      </c>
      <c r="N44" s="171"/>
      <c r="O44" s="170"/>
      <c r="P44" s="171">
        <v>31.48</v>
      </c>
      <c r="Q44" s="172">
        <v>2</v>
      </c>
      <c r="R44" s="169"/>
      <c r="S44" s="172"/>
      <c r="T44" s="169"/>
      <c r="U44" s="170"/>
      <c r="V44" s="171"/>
      <c r="W44" s="172"/>
      <c r="X44" s="169"/>
      <c r="Y44" s="172"/>
      <c r="Z44" s="169"/>
      <c r="AA44" s="170"/>
      <c r="AB44" s="171"/>
      <c r="AC44" s="172"/>
      <c r="AD44" s="204"/>
      <c r="AE44" s="170"/>
      <c r="AF44" s="169"/>
      <c r="AG44" s="170"/>
      <c r="AH44" s="171">
        <v>10.26</v>
      </c>
      <c r="AI44" s="170">
        <v>2</v>
      </c>
      <c r="AJ44" s="169">
        <v>18.96</v>
      </c>
      <c r="AK44" s="170">
        <v>3</v>
      </c>
      <c r="AL44" s="169"/>
      <c r="AM44" s="170"/>
      <c r="AN44" s="171"/>
      <c r="AO44" s="172"/>
      <c r="AP44" s="169">
        <v>20.2</v>
      </c>
      <c r="AQ44" s="170">
        <v>4</v>
      </c>
      <c r="AR44" s="171"/>
      <c r="AS44" s="172"/>
      <c r="AT44" s="169"/>
      <c r="AU44" s="172"/>
      <c r="AV44" s="204"/>
      <c r="AW44" s="170"/>
      <c r="AX44" s="169"/>
      <c r="AY44" s="170"/>
      <c r="AZ44" s="171"/>
      <c r="BA44" s="172"/>
      <c r="BB44" s="169"/>
      <c r="BC44" s="170"/>
      <c r="BD44" s="171"/>
      <c r="BE44" s="172"/>
      <c r="BF44" s="169"/>
      <c r="BG44" s="170"/>
      <c r="BH44" s="171"/>
      <c r="BI44" s="172"/>
      <c r="BJ44" s="169"/>
      <c r="BK44" s="170"/>
      <c r="BL44" s="171"/>
      <c r="BM44" s="172"/>
      <c r="BN44" s="169"/>
      <c r="BO44" s="170"/>
      <c r="BP44" s="171"/>
      <c r="BQ44" s="172"/>
      <c r="BR44" s="169"/>
      <c r="BS44" s="170"/>
      <c r="BT44" s="171">
        <v>9.1999999999999993</v>
      </c>
      <c r="BU44" s="170">
        <v>2</v>
      </c>
      <c r="BV44" s="171"/>
      <c r="BW44" s="170"/>
      <c r="BX44" s="171">
        <v>30.04</v>
      </c>
      <c r="BY44" s="170">
        <v>3</v>
      </c>
      <c r="BZ44" s="171"/>
      <c r="CA44" s="170"/>
      <c r="CB44" s="171">
        <v>3.62</v>
      </c>
      <c r="CC44" s="172">
        <v>1</v>
      </c>
      <c r="CD44" s="169"/>
      <c r="CE44" s="170"/>
      <c r="CF44" s="171"/>
      <c r="CG44" s="172"/>
      <c r="CH44" s="169"/>
      <c r="CI44" s="151"/>
      <c r="CJ44" s="171">
        <v>13.14</v>
      </c>
      <c r="CK44" s="194">
        <v>1</v>
      </c>
      <c r="CL44" s="169"/>
      <c r="CM44" s="170"/>
      <c r="CN44" s="236">
        <f t="shared" ref="CN44:CN49" si="24">SUM(B44+D44+F44+H44+J44+L44+N44+P44+R44+T44+V44+X44+Z44+AB44+AD44+AF44+AH44+AJ44+AL44+AN44+AP44+AR44+AT44+AV44+AX44+AZ44+BB44+BD44+BF44+BH44+BJ44+BL44+BN44+BP44+BR44+BT44+BV44+BX44+BZ44+CB44+CD44+CF44+CH44+CJ44+CL44)</f>
        <v>142.86000000000001</v>
      </c>
      <c r="CO44" s="237">
        <f t="shared" ref="CO44:CO49" si="25">SUM(C44+E44+G44+I44+K44+M44+O44+Q44+S44+U44+W44+Y44+AA44+AC44+AE44+AG44+AI44+AK44+AM44+AO44+AQ44+AS44+AU44+AW44+AY44+BA44+BC44+BE44+BG44+BI44+BK44+BM44+BO44+BQ44+BS44+BU44+BW44+BY44+CA44+CC44+CE44+CG44+CI44+CK44+CM44)</f>
        <v>19</v>
      </c>
      <c r="CP44" s="163"/>
    </row>
    <row r="45" spans="1:94" x14ac:dyDescent="0.3">
      <c r="A45" s="148">
        <v>46106</v>
      </c>
      <c r="B45" s="169"/>
      <c r="C45" s="170"/>
      <c r="D45" s="171">
        <v>3.46</v>
      </c>
      <c r="E45" s="172">
        <v>1</v>
      </c>
      <c r="F45" s="169"/>
      <c r="G45" s="170"/>
      <c r="H45" s="169"/>
      <c r="I45" s="172"/>
      <c r="J45" s="169"/>
      <c r="K45" s="170"/>
      <c r="L45" s="169"/>
      <c r="M45" s="170"/>
      <c r="N45" s="171"/>
      <c r="O45" s="170"/>
      <c r="P45" s="171">
        <v>29.18</v>
      </c>
      <c r="Q45" s="172">
        <v>2</v>
      </c>
      <c r="R45" s="169"/>
      <c r="S45" s="172"/>
      <c r="T45" s="169"/>
      <c r="U45" s="170"/>
      <c r="V45" s="171"/>
      <c r="W45" s="172"/>
      <c r="X45" s="169"/>
      <c r="Y45" s="172"/>
      <c r="Z45" s="169">
        <v>1.32</v>
      </c>
      <c r="AA45" s="170">
        <v>1</v>
      </c>
      <c r="AB45" s="171">
        <v>0.56000000000000005</v>
      </c>
      <c r="AC45" s="172">
        <v>1</v>
      </c>
      <c r="AD45" s="204"/>
      <c r="AE45" s="170"/>
      <c r="AF45" s="169"/>
      <c r="AG45" s="170"/>
      <c r="AH45" s="171"/>
      <c r="AI45" s="170"/>
      <c r="AJ45" s="169">
        <v>6.3</v>
      </c>
      <c r="AK45" s="170">
        <v>1</v>
      </c>
      <c r="AL45" s="169"/>
      <c r="AM45" s="170"/>
      <c r="AN45" s="171"/>
      <c r="AO45" s="172"/>
      <c r="AP45" s="169">
        <v>14.18</v>
      </c>
      <c r="AQ45" s="170">
        <v>3</v>
      </c>
      <c r="AR45" s="171"/>
      <c r="AS45" s="172"/>
      <c r="AT45" s="169"/>
      <c r="AU45" s="172"/>
      <c r="AV45" s="204"/>
      <c r="AW45" s="170"/>
      <c r="AX45" s="169"/>
      <c r="AY45" s="170"/>
      <c r="AZ45" s="171"/>
      <c r="BA45" s="172"/>
      <c r="BB45" s="169"/>
      <c r="BC45" s="170"/>
      <c r="BD45" s="171"/>
      <c r="BE45" s="172"/>
      <c r="BF45" s="169"/>
      <c r="BG45" s="170"/>
      <c r="BH45" s="171"/>
      <c r="BI45" s="172"/>
      <c r="BJ45" s="169">
        <v>1.6</v>
      </c>
      <c r="BK45" s="170">
        <v>1</v>
      </c>
      <c r="BL45" s="171"/>
      <c r="BM45" s="172"/>
      <c r="BN45" s="169"/>
      <c r="BO45" s="170"/>
      <c r="BP45" s="171"/>
      <c r="BQ45" s="172"/>
      <c r="BR45" s="169"/>
      <c r="BS45" s="170"/>
      <c r="BT45" s="171"/>
      <c r="BU45" s="170"/>
      <c r="BV45" s="171"/>
      <c r="BW45" s="170"/>
      <c r="BX45" s="171">
        <v>12.12</v>
      </c>
      <c r="BY45" s="170">
        <v>1</v>
      </c>
      <c r="BZ45" s="171"/>
      <c r="CA45" s="170"/>
      <c r="CB45" s="171"/>
      <c r="CC45" s="172"/>
      <c r="CD45" s="169"/>
      <c r="CE45" s="170"/>
      <c r="CF45" s="171"/>
      <c r="CG45" s="172"/>
      <c r="CH45" s="169"/>
      <c r="CI45" s="170"/>
      <c r="CJ45" s="171">
        <v>7.9</v>
      </c>
      <c r="CK45" s="202">
        <v>1</v>
      </c>
      <c r="CL45" s="169"/>
      <c r="CM45" s="170"/>
      <c r="CN45" s="236">
        <f t="shared" si="24"/>
        <v>76.62</v>
      </c>
      <c r="CO45" s="237">
        <f t="shared" si="25"/>
        <v>12</v>
      </c>
      <c r="CP45" s="163"/>
    </row>
    <row r="46" spans="1:94" x14ac:dyDescent="0.3">
      <c r="A46" s="148">
        <v>46107</v>
      </c>
      <c r="B46" s="62">
        <v>1.66</v>
      </c>
      <c r="C46" s="61">
        <v>1</v>
      </c>
      <c r="D46" s="149"/>
      <c r="E46" s="150"/>
      <c r="F46" s="62"/>
      <c r="G46" s="61"/>
      <c r="H46" s="62"/>
      <c r="I46" s="150"/>
      <c r="J46" s="62"/>
      <c r="K46" s="61"/>
      <c r="L46" s="62"/>
      <c r="M46" s="61"/>
      <c r="N46" s="149"/>
      <c r="O46" s="61"/>
      <c r="P46" s="149">
        <v>13.56</v>
      </c>
      <c r="Q46" s="150">
        <v>1</v>
      </c>
      <c r="R46" s="62"/>
      <c r="S46" s="150"/>
      <c r="T46" s="62"/>
      <c r="U46" s="61"/>
      <c r="V46" s="149"/>
      <c r="W46" s="150"/>
      <c r="X46" s="62"/>
      <c r="Y46" s="150"/>
      <c r="Z46" s="62"/>
      <c r="AA46" s="61"/>
      <c r="AB46" s="149"/>
      <c r="AC46" s="150"/>
      <c r="AD46" s="152"/>
      <c r="AE46" s="61"/>
      <c r="AF46" s="62"/>
      <c r="AG46" s="61"/>
      <c r="AH46" s="149">
        <v>5.46</v>
      </c>
      <c r="AI46" s="61">
        <v>3</v>
      </c>
      <c r="AJ46" s="62">
        <v>15.1</v>
      </c>
      <c r="AK46" s="61">
        <v>3</v>
      </c>
      <c r="AL46" s="62"/>
      <c r="AM46" s="61"/>
      <c r="AN46" s="149"/>
      <c r="AO46" s="150"/>
      <c r="AP46" s="62">
        <v>16.899999999999999</v>
      </c>
      <c r="AQ46" s="61">
        <v>4</v>
      </c>
      <c r="AR46" s="149"/>
      <c r="AS46" s="150"/>
      <c r="AT46" s="62"/>
      <c r="AU46" s="150"/>
      <c r="AV46" s="152"/>
      <c r="AW46" s="61"/>
      <c r="AX46" s="62">
        <v>0.06</v>
      </c>
      <c r="AY46" s="61">
        <v>1</v>
      </c>
      <c r="AZ46" s="149"/>
      <c r="BA46" s="150"/>
      <c r="BB46" s="62"/>
      <c r="BC46" s="61"/>
      <c r="BD46" s="149"/>
      <c r="BE46" s="150"/>
      <c r="BF46" s="62"/>
      <c r="BG46" s="61"/>
      <c r="BH46" s="149"/>
      <c r="BI46" s="150"/>
      <c r="BJ46" s="62"/>
      <c r="BK46" s="61"/>
      <c r="BL46" s="149"/>
      <c r="BM46" s="150"/>
      <c r="BN46" s="62"/>
      <c r="BO46" s="61"/>
      <c r="BP46" s="149"/>
      <c r="BQ46" s="150"/>
      <c r="BR46" s="62"/>
      <c r="BS46" s="61"/>
      <c r="BT46" s="149">
        <v>3.6</v>
      </c>
      <c r="BU46" s="61">
        <v>1</v>
      </c>
      <c r="BV46" s="149"/>
      <c r="BW46" s="61"/>
      <c r="BX46" s="149">
        <v>29.98</v>
      </c>
      <c r="BY46" s="61">
        <v>3</v>
      </c>
      <c r="BZ46" s="149"/>
      <c r="CA46" s="61"/>
      <c r="CB46" s="149">
        <v>3.46</v>
      </c>
      <c r="CC46" s="150">
        <v>1</v>
      </c>
      <c r="CD46" s="62"/>
      <c r="CE46" s="61"/>
      <c r="CF46" s="149">
        <v>0.57999999999999996</v>
      </c>
      <c r="CG46" s="150">
        <v>1</v>
      </c>
      <c r="CH46" s="62"/>
      <c r="CI46" s="61"/>
      <c r="CJ46" s="149"/>
      <c r="CK46" s="194"/>
      <c r="CL46" s="62"/>
      <c r="CM46" s="61"/>
      <c r="CN46" s="236">
        <f t="shared" si="24"/>
        <v>90.36</v>
      </c>
      <c r="CO46" s="237">
        <f t="shared" si="25"/>
        <v>19</v>
      </c>
      <c r="CP46" s="1"/>
    </row>
    <row r="47" spans="1:94" x14ac:dyDescent="0.3">
      <c r="A47" s="148">
        <v>46108</v>
      </c>
      <c r="B47" s="62"/>
      <c r="C47" s="61"/>
      <c r="D47" s="149">
        <v>2.86</v>
      </c>
      <c r="E47" s="150">
        <v>1</v>
      </c>
      <c r="F47" s="62"/>
      <c r="G47" s="61"/>
      <c r="H47" s="62"/>
      <c r="I47" s="150"/>
      <c r="J47" s="62"/>
      <c r="K47" s="61"/>
      <c r="L47" s="62">
        <v>4.42</v>
      </c>
      <c r="M47" s="61">
        <v>1</v>
      </c>
      <c r="N47" s="149"/>
      <c r="O47" s="61"/>
      <c r="P47" s="149">
        <v>27.54</v>
      </c>
      <c r="Q47" s="150">
        <v>2</v>
      </c>
      <c r="R47" s="62"/>
      <c r="S47" s="150"/>
      <c r="T47" s="62"/>
      <c r="U47" s="61"/>
      <c r="V47" s="149">
        <v>4.9800000000000004</v>
      </c>
      <c r="W47" s="150">
        <v>1</v>
      </c>
      <c r="X47" s="62"/>
      <c r="Y47" s="150"/>
      <c r="Z47" s="62">
        <v>0.48</v>
      </c>
      <c r="AA47" s="61">
        <v>1</v>
      </c>
      <c r="AB47" s="149"/>
      <c r="AC47" s="150"/>
      <c r="AD47" s="152"/>
      <c r="AE47" s="61"/>
      <c r="AF47" s="62"/>
      <c r="AG47" s="61"/>
      <c r="AH47" s="149"/>
      <c r="AI47" s="61"/>
      <c r="AJ47" s="62">
        <v>13.06</v>
      </c>
      <c r="AK47" s="61">
        <v>2</v>
      </c>
      <c r="AL47" s="62"/>
      <c r="AM47" s="61"/>
      <c r="AN47" s="171"/>
      <c r="AO47" s="172"/>
      <c r="AP47" s="169">
        <v>23.18</v>
      </c>
      <c r="AQ47" s="170">
        <v>6</v>
      </c>
      <c r="AR47" s="149"/>
      <c r="AS47" s="150"/>
      <c r="AT47" s="62"/>
      <c r="AU47" s="150"/>
      <c r="AV47" s="152"/>
      <c r="AW47" s="61"/>
      <c r="AX47" s="62"/>
      <c r="AY47" s="61"/>
      <c r="AZ47" s="149"/>
      <c r="BA47" s="150"/>
      <c r="BB47" s="62">
        <v>6.68</v>
      </c>
      <c r="BC47" s="61">
        <v>2</v>
      </c>
      <c r="BD47" s="149">
        <v>0.18</v>
      </c>
      <c r="BE47" s="150">
        <v>1</v>
      </c>
      <c r="BF47" s="62">
        <v>2.04</v>
      </c>
      <c r="BG47" s="61">
        <v>1</v>
      </c>
      <c r="BH47" s="149">
        <v>0.44</v>
      </c>
      <c r="BI47" s="150">
        <v>1</v>
      </c>
      <c r="BJ47" s="62"/>
      <c r="BK47" s="61"/>
      <c r="BL47" s="149"/>
      <c r="BM47" s="150"/>
      <c r="BN47" s="62"/>
      <c r="BO47" s="61"/>
      <c r="BP47" s="149"/>
      <c r="BQ47" s="150"/>
      <c r="BR47" s="62"/>
      <c r="BS47" s="61"/>
      <c r="BT47" s="149">
        <v>3.1</v>
      </c>
      <c r="BU47" s="61">
        <v>1</v>
      </c>
      <c r="BV47" s="149"/>
      <c r="BW47" s="61"/>
      <c r="BX47" s="149">
        <v>19.78</v>
      </c>
      <c r="BY47" s="61">
        <v>2</v>
      </c>
      <c r="BZ47" s="149"/>
      <c r="CA47" s="61"/>
      <c r="CB47" s="149"/>
      <c r="CC47" s="150"/>
      <c r="CD47" s="62">
        <v>0.68</v>
      </c>
      <c r="CE47" s="61">
        <v>1</v>
      </c>
      <c r="CF47" s="149"/>
      <c r="CG47" s="150"/>
      <c r="CH47" s="62"/>
      <c r="CI47" s="61"/>
      <c r="CJ47" s="149">
        <v>7.84</v>
      </c>
      <c r="CK47" s="194">
        <v>1</v>
      </c>
      <c r="CL47" s="62"/>
      <c r="CM47" s="61"/>
      <c r="CN47" s="236">
        <f t="shared" si="24"/>
        <v>117.26</v>
      </c>
      <c r="CO47" s="237">
        <f t="shared" si="25"/>
        <v>24</v>
      </c>
      <c r="CP47" s="1"/>
    </row>
    <row r="48" spans="1:94" x14ac:dyDescent="0.3">
      <c r="A48" s="148">
        <v>46109</v>
      </c>
      <c r="B48" s="169">
        <v>1.24</v>
      </c>
      <c r="C48" s="170">
        <v>1</v>
      </c>
      <c r="D48" s="171">
        <v>2.46</v>
      </c>
      <c r="E48" s="172">
        <v>1</v>
      </c>
      <c r="F48" s="169">
        <v>0.3</v>
      </c>
      <c r="G48" s="170">
        <v>1</v>
      </c>
      <c r="H48" s="169"/>
      <c r="I48" s="172"/>
      <c r="J48" s="169"/>
      <c r="K48" s="170"/>
      <c r="L48" s="169"/>
      <c r="M48" s="170"/>
      <c r="N48" s="171"/>
      <c r="O48" s="170"/>
      <c r="P48" s="171">
        <v>25.78</v>
      </c>
      <c r="Q48" s="172">
        <v>2</v>
      </c>
      <c r="R48" s="169"/>
      <c r="S48" s="172"/>
      <c r="T48" s="169"/>
      <c r="U48" s="170"/>
      <c r="V48" s="171"/>
      <c r="W48" s="172"/>
      <c r="X48" s="169"/>
      <c r="Y48" s="172"/>
      <c r="Z48" s="169"/>
      <c r="AA48" s="170"/>
      <c r="AB48" s="171"/>
      <c r="AC48" s="172"/>
      <c r="AD48" s="204"/>
      <c r="AE48" s="170"/>
      <c r="AF48" s="169"/>
      <c r="AG48" s="170"/>
      <c r="AH48" s="171"/>
      <c r="AI48" s="170"/>
      <c r="AJ48" s="169">
        <v>24.34</v>
      </c>
      <c r="AK48" s="170">
        <v>5</v>
      </c>
      <c r="AL48" s="169"/>
      <c r="AM48" s="170"/>
      <c r="AN48" s="171"/>
      <c r="AO48" s="172"/>
      <c r="AP48" s="169">
        <v>10.28</v>
      </c>
      <c r="AQ48" s="170">
        <v>3</v>
      </c>
      <c r="AR48" s="171"/>
      <c r="AS48" s="172"/>
      <c r="AT48" s="169"/>
      <c r="AU48" s="172"/>
      <c r="AV48" s="204"/>
      <c r="AW48" s="170"/>
      <c r="AX48" s="169"/>
      <c r="AY48" s="170"/>
      <c r="AZ48" s="171"/>
      <c r="BA48" s="172"/>
      <c r="BB48" s="169"/>
      <c r="BC48" s="170"/>
      <c r="BD48" s="171"/>
      <c r="BE48" s="172"/>
      <c r="BF48" s="169"/>
      <c r="BG48" s="170"/>
      <c r="BH48" s="171"/>
      <c r="BI48" s="172"/>
      <c r="BJ48" s="169"/>
      <c r="BK48" s="170"/>
      <c r="BL48" s="171"/>
      <c r="BM48" s="172"/>
      <c r="BN48" s="169"/>
      <c r="BO48" s="170"/>
      <c r="BP48" s="171"/>
      <c r="BQ48" s="172"/>
      <c r="BR48" s="169"/>
      <c r="BS48" s="170"/>
      <c r="BT48" s="171">
        <v>2.68</v>
      </c>
      <c r="BU48" s="170">
        <v>1</v>
      </c>
      <c r="BV48" s="171"/>
      <c r="BW48" s="170"/>
      <c r="BX48" s="171">
        <v>28.88</v>
      </c>
      <c r="BY48" s="170">
        <v>3</v>
      </c>
      <c r="BZ48" s="171"/>
      <c r="CA48" s="170"/>
      <c r="CB48" s="171">
        <v>4.0999999999999996</v>
      </c>
      <c r="CC48" s="172">
        <v>1</v>
      </c>
      <c r="CD48" s="169"/>
      <c r="CE48" s="170"/>
      <c r="CF48" s="171"/>
      <c r="CG48" s="172"/>
      <c r="CH48" s="169"/>
      <c r="CI48" s="170"/>
      <c r="CJ48" s="171"/>
      <c r="CK48" s="202"/>
      <c r="CL48" s="169"/>
      <c r="CM48" s="170"/>
      <c r="CN48" s="236">
        <f t="shared" si="24"/>
        <v>100.06</v>
      </c>
      <c r="CO48" s="237">
        <f t="shared" si="25"/>
        <v>18</v>
      </c>
      <c r="CP48" s="163"/>
    </row>
    <row r="49" spans="1:95" x14ac:dyDescent="0.3">
      <c r="A49" s="148">
        <v>46110</v>
      </c>
      <c r="B49" s="169"/>
      <c r="C49" s="170"/>
      <c r="D49" s="171"/>
      <c r="E49" s="172"/>
      <c r="F49" s="169"/>
      <c r="G49" s="170"/>
      <c r="H49" s="169"/>
      <c r="I49" s="172"/>
      <c r="J49" s="169"/>
      <c r="K49" s="170"/>
      <c r="L49" s="169"/>
      <c r="M49" s="170"/>
      <c r="N49" s="171"/>
      <c r="O49" s="170"/>
      <c r="P49" s="171"/>
      <c r="Q49" s="172"/>
      <c r="R49" s="169"/>
      <c r="S49" s="172"/>
      <c r="T49" s="169"/>
      <c r="U49" s="170"/>
      <c r="V49" s="171"/>
      <c r="W49" s="172"/>
      <c r="X49" s="62"/>
      <c r="Y49" s="150"/>
      <c r="Z49" s="62"/>
      <c r="AA49" s="61"/>
      <c r="AB49" s="149"/>
      <c r="AC49" s="150"/>
      <c r="AD49" s="152"/>
      <c r="AE49" s="61"/>
      <c r="AF49" s="62"/>
      <c r="AG49" s="61"/>
      <c r="AH49" s="149"/>
      <c r="AI49" s="61"/>
      <c r="AJ49" s="169"/>
      <c r="AK49" s="170"/>
      <c r="AL49" s="169"/>
      <c r="AM49" s="170"/>
      <c r="AN49" s="171"/>
      <c r="AO49" s="172"/>
      <c r="AP49" s="62">
        <v>15.66</v>
      </c>
      <c r="AQ49" s="61">
        <v>4</v>
      </c>
      <c r="AR49" s="149"/>
      <c r="AS49" s="150"/>
      <c r="AT49" s="62"/>
      <c r="AU49" s="150"/>
      <c r="AV49" s="152"/>
      <c r="AW49" s="61"/>
      <c r="AX49" s="62"/>
      <c r="AY49" s="61"/>
      <c r="AZ49" s="149"/>
      <c r="BA49" s="150"/>
      <c r="BB49" s="62"/>
      <c r="BC49" s="61"/>
      <c r="BD49" s="149"/>
      <c r="BE49" s="150"/>
      <c r="BF49" s="62"/>
      <c r="BG49" s="61"/>
      <c r="BH49" s="149"/>
      <c r="BI49" s="150"/>
      <c r="BJ49" s="62"/>
      <c r="BK49" s="61"/>
      <c r="BL49" s="149"/>
      <c r="BM49" s="150"/>
      <c r="BN49" s="62"/>
      <c r="BO49" s="61"/>
      <c r="BP49" s="149"/>
      <c r="BQ49" s="150"/>
      <c r="BR49" s="62"/>
      <c r="BS49" s="61"/>
      <c r="BT49" s="149">
        <v>9.66</v>
      </c>
      <c r="BU49" s="61">
        <v>2</v>
      </c>
      <c r="BV49" s="149"/>
      <c r="BW49" s="61"/>
      <c r="BX49" s="149">
        <v>10.06</v>
      </c>
      <c r="BY49" s="61">
        <v>1</v>
      </c>
      <c r="BZ49" s="149"/>
      <c r="CA49" s="61"/>
      <c r="CB49" s="149"/>
      <c r="CC49" s="150"/>
      <c r="CD49" s="62"/>
      <c r="CE49" s="61"/>
      <c r="CF49" s="149"/>
      <c r="CG49" s="150"/>
      <c r="CH49" s="62"/>
      <c r="CI49" s="61"/>
      <c r="CJ49" s="149"/>
      <c r="CK49" s="194"/>
      <c r="CL49" s="62"/>
      <c r="CM49" s="61"/>
      <c r="CN49" s="236">
        <f t="shared" si="24"/>
        <v>35.380000000000003</v>
      </c>
      <c r="CO49" s="237">
        <f t="shared" si="25"/>
        <v>7</v>
      </c>
      <c r="CP49" s="163"/>
    </row>
    <row r="50" spans="1:95" x14ac:dyDescent="0.3">
      <c r="A50" s="155" t="s">
        <v>87</v>
      </c>
      <c r="B50" s="156">
        <f t="shared" ref="B50:CO50" si="26">SUM(B43:B49)</f>
        <v>4.66</v>
      </c>
      <c r="C50" s="157">
        <f t="shared" si="26"/>
        <v>3</v>
      </c>
      <c r="D50" s="158">
        <f t="shared" si="26"/>
        <v>8.7800000000000011</v>
      </c>
      <c r="E50" s="159">
        <f t="shared" si="26"/>
        <v>3</v>
      </c>
      <c r="F50" s="156">
        <f t="shared" si="26"/>
        <v>0.72</v>
      </c>
      <c r="G50" s="157">
        <f t="shared" si="26"/>
        <v>2</v>
      </c>
      <c r="H50" s="156">
        <f t="shared" si="26"/>
        <v>0</v>
      </c>
      <c r="I50" s="159">
        <f t="shared" si="26"/>
        <v>0</v>
      </c>
      <c r="J50" s="156">
        <f t="shared" si="26"/>
        <v>0</v>
      </c>
      <c r="K50" s="157">
        <f t="shared" si="26"/>
        <v>0</v>
      </c>
      <c r="L50" s="156">
        <f t="shared" si="26"/>
        <v>10.379999999999999</v>
      </c>
      <c r="M50" s="157">
        <f t="shared" si="26"/>
        <v>2</v>
      </c>
      <c r="N50" s="158">
        <f t="shared" si="26"/>
        <v>0</v>
      </c>
      <c r="O50" s="157">
        <f t="shared" si="26"/>
        <v>0</v>
      </c>
      <c r="P50" s="158">
        <f t="shared" si="26"/>
        <v>195.16</v>
      </c>
      <c r="Q50" s="159">
        <f t="shared" si="26"/>
        <v>14</v>
      </c>
      <c r="R50" s="156">
        <f t="shared" si="26"/>
        <v>0</v>
      </c>
      <c r="S50" s="159">
        <f t="shared" si="26"/>
        <v>0</v>
      </c>
      <c r="T50" s="161">
        <f t="shared" si="26"/>
        <v>0</v>
      </c>
      <c r="U50" s="157">
        <f t="shared" si="26"/>
        <v>0</v>
      </c>
      <c r="V50" s="158">
        <f t="shared" si="26"/>
        <v>8.620000000000001</v>
      </c>
      <c r="W50" s="159">
        <f t="shared" si="26"/>
        <v>2</v>
      </c>
      <c r="X50" s="156">
        <f t="shared" si="26"/>
        <v>0</v>
      </c>
      <c r="Y50" s="159">
        <f t="shared" si="26"/>
        <v>0</v>
      </c>
      <c r="Z50" s="161">
        <f t="shared" si="26"/>
        <v>1.8</v>
      </c>
      <c r="AA50" s="157">
        <f t="shared" si="26"/>
        <v>2</v>
      </c>
      <c r="AB50" s="227">
        <f t="shared" si="26"/>
        <v>0.56000000000000005</v>
      </c>
      <c r="AC50" s="159">
        <f t="shared" si="26"/>
        <v>1</v>
      </c>
      <c r="AD50" s="161">
        <f t="shared" si="26"/>
        <v>0</v>
      </c>
      <c r="AE50" s="157">
        <f t="shared" si="26"/>
        <v>0</v>
      </c>
      <c r="AF50" s="161">
        <f t="shared" si="26"/>
        <v>0</v>
      </c>
      <c r="AG50" s="157">
        <f t="shared" si="26"/>
        <v>0</v>
      </c>
      <c r="AH50" s="227">
        <f t="shared" si="26"/>
        <v>28.36</v>
      </c>
      <c r="AI50" s="157">
        <f t="shared" si="26"/>
        <v>9</v>
      </c>
      <c r="AJ50" s="156">
        <f t="shared" si="26"/>
        <v>95.34</v>
      </c>
      <c r="AK50" s="157">
        <f t="shared" si="26"/>
        <v>17</v>
      </c>
      <c r="AL50" s="156">
        <f t="shared" si="26"/>
        <v>0</v>
      </c>
      <c r="AM50" s="157">
        <f t="shared" si="26"/>
        <v>0</v>
      </c>
      <c r="AN50" s="158">
        <f t="shared" si="26"/>
        <v>0</v>
      </c>
      <c r="AO50" s="159">
        <f t="shared" si="26"/>
        <v>0</v>
      </c>
      <c r="AP50" s="156">
        <f t="shared" si="26"/>
        <v>116.46000000000001</v>
      </c>
      <c r="AQ50" s="157">
        <f t="shared" si="26"/>
        <v>28</v>
      </c>
      <c r="AR50" s="158">
        <f t="shared" si="26"/>
        <v>0</v>
      </c>
      <c r="AS50" s="159">
        <f t="shared" si="26"/>
        <v>0</v>
      </c>
      <c r="AT50" s="156">
        <f t="shared" si="26"/>
        <v>0</v>
      </c>
      <c r="AU50" s="159">
        <f t="shared" si="26"/>
        <v>0</v>
      </c>
      <c r="AV50" s="156">
        <f t="shared" si="26"/>
        <v>0</v>
      </c>
      <c r="AW50" s="160">
        <f t="shared" si="26"/>
        <v>0</v>
      </c>
      <c r="AX50" s="173">
        <f t="shared" si="26"/>
        <v>0.06</v>
      </c>
      <c r="AY50" s="157">
        <f t="shared" si="26"/>
        <v>1</v>
      </c>
      <c r="AZ50" s="158">
        <f t="shared" si="26"/>
        <v>0.22</v>
      </c>
      <c r="BA50" s="159">
        <f t="shared" si="26"/>
        <v>1</v>
      </c>
      <c r="BB50" s="156">
        <f t="shared" si="26"/>
        <v>8.32</v>
      </c>
      <c r="BC50" s="157">
        <f t="shared" si="26"/>
        <v>3</v>
      </c>
      <c r="BD50" s="158">
        <f t="shared" si="26"/>
        <v>0.18</v>
      </c>
      <c r="BE50" s="159">
        <f t="shared" si="26"/>
        <v>1</v>
      </c>
      <c r="BF50" s="156">
        <f t="shared" si="26"/>
        <v>2.04</v>
      </c>
      <c r="BG50" s="157">
        <f t="shared" si="26"/>
        <v>1</v>
      </c>
      <c r="BH50" s="158">
        <f t="shared" si="26"/>
        <v>0.44</v>
      </c>
      <c r="BI50" s="159">
        <f t="shared" si="26"/>
        <v>1</v>
      </c>
      <c r="BJ50" s="156">
        <f t="shared" si="26"/>
        <v>1.6</v>
      </c>
      <c r="BK50" s="157">
        <f t="shared" si="26"/>
        <v>1</v>
      </c>
      <c r="BL50" s="158">
        <f t="shared" si="26"/>
        <v>0</v>
      </c>
      <c r="BM50" s="159">
        <f t="shared" si="26"/>
        <v>0</v>
      </c>
      <c r="BN50" s="156">
        <f t="shared" si="26"/>
        <v>0</v>
      </c>
      <c r="BO50" s="157">
        <f t="shared" si="26"/>
        <v>0</v>
      </c>
      <c r="BP50" s="158">
        <f t="shared" si="26"/>
        <v>0</v>
      </c>
      <c r="BQ50" s="159">
        <f t="shared" si="26"/>
        <v>0</v>
      </c>
      <c r="BR50" s="156">
        <f t="shared" si="26"/>
        <v>0</v>
      </c>
      <c r="BS50" s="157">
        <f t="shared" si="26"/>
        <v>0</v>
      </c>
      <c r="BT50" s="158">
        <f t="shared" si="26"/>
        <v>33.340000000000003</v>
      </c>
      <c r="BU50" s="157">
        <f t="shared" si="26"/>
        <v>8</v>
      </c>
      <c r="BV50" s="158">
        <f t="shared" si="26"/>
        <v>0</v>
      </c>
      <c r="BW50" s="157">
        <f t="shared" si="26"/>
        <v>0</v>
      </c>
      <c r="BX50" s="158">
        <f t="shared" si="26"/>
        <v>153.62</v>
      </c>
      <c r="BY50" s="157">
        <f t="shared" si="26"/>
        <v>15</v>
      </c>
      <c r="BZ50" s="158">
        <f t="shared" si="26"/>
        <v>0</v>
      </c>
      <c r="CA50" s="157">
        <f t="shared" si="26"/>
        <v>0</v>
      </c>
      <c r="CB50" s="158">
        <f t="shared" si="26"/>
        <v>11.18</v>
      </c>
      <c r="CC50" s="159">
        <f t="shared" si="26"/>
        <v>3</v>
      </c>
      <c r="CD50" s="156">
        <f t="shared" si="26"/>
        <v>0.68</v>
      </c>
      <c r="CE50" s="157">
        <f t="shared" si="26"/>
        <v>1</v>
      </c>
      <c r="CF50" s="158">
        <f t="shared" si="26"/>
        <v>0.57999999999999996</v>
      </c>
      <c r="CG50" s="159">
        <f t="shared" si="26"/>
        <v>1</v>
      </c>
      <c r="CH50" s="161">
        <f t="shared" si="26"/>
        <v>0</v>
      </c>
      <c r="CI50" s="157">
        <f t="shared" si="26"/>
        <v>0</v>
      </c>
      <c r="CJ50" s="227">
        <f t="shared" si="26"/>
        <v>41.620000000000005</v>
      </c>
      <c r="CK50" s="159">
        <f t="shared" si="26"/>
        <v>4</v>
      </c>
      <c r="CL50" s="156">
        <f t="shared" si="26"/>
        <v>0</v>
      </c>
      <c r="CM50" s="157">
        <f t="shared" si="26"/>
        <v>0</v>
      </c>
      <c r="CN50" s="156">
        <f t="shared" si="26"/>
        <v>724.72000000000014</v>
      </c>
      <c r="CO50" s="157">
        <f t="shared" si="26"/>
        <v>124</v>
      </c>
      <c r="CP50" s="1"/>
    </row>
    <row r="51" spans="1:95" x14ac:dyDescent="0.3">
      <c r="A51" s="174" t="s">
        <v>88</v>
      </c>
      <c r="B51" s="175">
        <f t="shared" ref="B51:CO51" si="27">SUM(B42+B50)</f>
        <v>10.42</v>
      </c>
      <c r="C51" s="176">
        <f t="shared" si="27"/>
        <v>6</v>
      </c>
      <c r="D51" s="177">
        <f t="shared" si="27"/>
        <v>48.5</v>
      </c>
      <c r="E51" s="178">
        <f t="shared" si="27"/>
        <v>18</v>
      </c>
      <c r="F51" s="175">
        <f t="shared" si="27"/>
        <v>1.68</v>
      </c>
      <c r="G51" s="176">
        <f t="shared" si="27"/>
        <v>5</v>
      </c>
      <c r="H51" s="175">
        <f t="shared" si="27"/>
        <v>0</v>
      </c>
      <c r="I51" s="178">
        <f t="shared" si="27"/>
        <v>0</v>
      </c>
      <c r="J51" s="156">
        <f t="shared" si="27"/>
        <v>0</v>
      </c>
      <c r="K51" s="157">
        <f t="shared" si="27"/>
        <v>0</v>
      </c>
      <c r="L51" s="156">
        <f t="shared" si="27"/>
        <v>41.44</v>
      </c>
      <c r="M51" s="157">
        <f t="shared" si="27"/>
        <v>8</v>
      </c>
      <c r="N51" s="177">
        <f t="shared" si="27"/>
        <v>0</v>
      </c>
      <c r="O51" s="176">
        <f t="shared" si="27"/>
        <v>0</v>
      </c>
      <c r="P51" s="177">
        <f t="shared" si="27"/>
        <v>661.80000000000007</v>
      </c>
      <c r="Q51" s="178">
        <f t="shared" si="27"/>
        <v>53</v>
      </c>
      <c r="R51" s="175">
        <f t="shared" si="27"/>
        <v>0</v>
      </c>
      <c r="S51" s="178">
        <f t="shared" si="27"/>
        <v>0</v>
      </c>
      <c r="T51" s="179">
        <f t="shared" si="27"/>
        <v>0</v>
      </c>
      <c r="U51" s="176">
        <f t="shared" si="27"/>
        <v>0</v>
      </c>
      <c r="V51" s="177">
        <f t="shared" si="27"/>
        <v>52.260000000000005</v>
      </c>
      <c r="W51" s="178">
        <f t="shared" si="27"/>
        <v>10</v>
      </c>
      <c r="X51" s="175">
        <f t="shared" si="27"/>
        <v>0</v>
      </c>
      <c r="Y51" s="178">
        <f t="shared" si="27"/>
        <v>0</v>
      </c>
      <c r="Z51" s="179">
        <f t="shared" si="27"/>
        <v>1.8</v>
      </c>
      <c r="AA51" s="176">
        <f t="shared" si="27"/>
        <v>2</v>
      </c>
      <c r="AB51" s="228">
        <f t="shared" si="27"/>
        <v>0.56000000000000005</v>
      </c>
      <c r="AC51" s="178">
        <f t="shared" si="27"/>
        <v>1</v>
      </c>
      <c r="AD51" s="179">
        <f t="shared" si="27"/>
        <v>0</v>
      </c>
      <c r="AE51" s="176">
        <f t="shared" si="27"/>
        <v>0</v>
      </c>
      <c r="AF51" s="179">
        <f t="shared" si="27"/>
        <v>0</v>
      </c>
      <c r="AG51" s="176">
        <f t="shared" si="27"/>
        <v>0</v>
      </c>
      <c r="AH51" s="228">
        <f t="shared" si="27"/>
        <v>73.84</v>
      </c>
      <c r="AI51" s="176">
        <f t="shared" si="27"/>
        <v>31</v>
      </c>
      <c r="AJ51" s="175">
        <f t="shared" si="27"/>
        <v>390.9</v>
      </c>
      <c r="AK51" s="176">
        <f t="shared" si="27"/>
        <v>71</v>
      </c>
      <c r="AL51" s="175">
        <f t="shared" si="27"/>
        <v>0</v>
      </c>
      <c r="AM51" s="176">
        <f t="shared" si="27"/>
        <v>0</v>
      </c>
      <c r="AN51" s="177">
        <f t="shared" si="27"/>
        <v>0</v>
      </c>
      <c r="AO51" s="178">
        <f t="shared" si="27"/>
        <v>0</v>
      </c>
      <c r="AP51" s="175">
        <f t="shared" si="27"/>
        <v>476.93000000000006</v>
      </c>
      <c r="AQ51" s="176">
        <f t="shared" si="27"/>
        <v>108</v>
      </c>
      <c r="AR51" s="177">
        <f t="shared" si="27"/>
        <v>0</v>
      </c>
      <c r="AS51" s="178">
        <f t="shared" si="27"/>
        <v>0</v>
      </c>
      <c r="AT51" s="175">
        <f t="shared" si="27"/>
        <v>0</v>
      </c>
      <c r="AU51" s="178">
        <f t="shared" si="27"/>
        <v>0</v>
      </c>
      <c r="AV51" s="156">
        <f t="shared" si="27"/>
        <v>0</v>
      </c>
      <c r="AW51" s="180">
        <f t="shared" si="27"/>
        <v>0</v>
      </c>
      <c r="AX51" s="181">
        <f t="shared" si="27"/>
        <v>0.46</v>
      </c>
      <c r="AY51" s="176">
        <f t="shared" si="27"/>
        <v>4</v>
      </c>
      <c r="AZ51" s="177">
        <f t="shared" si="27"/>
        <v>0.8</v>
      </c>
      <c r="BA51" s="178">
        <f t="shared" si="27"/>
        <v>3</v>
      </c>
      <c r="BB51" s="175">
        <f t="shared" si="27"/>
        <v>27.44</v>
      </c>
      <c r="BC51" s="176">
        <f t="shared" si="27"/>
        <v>9</v>
      </c>
      <c r="BD51" s="177">
        <f t="shared" si="27"/>
        <v>0.38</v>
      </c>
      <c r="BE51" s="178">
        <f t="shared" si="27"/>
        <v>2</v>
      </c>
      <c r="BF51" s="175">
        <f t="shared" si="27"/>
        <v>2.04</v>
      </c>
      <c r="BG51" s="176">
        <f t="shared" si="27"/>
        <v>1</v>
      </c>
      <c r="BH51" s="177">
        <f t="shared" si="27"/>
        <v>0.44</v>
      </c>
      <c r="BI51" s="178">
        <f t="shared" si="27"/>
        <v>1</v>
      </c>
      <c r="BJ51" s="175">
        <f t="shared" si="27"/>
        <v>6.5600000000000005</v>
      </c>
      <c r="BK51" s="176">
        <f t="shared" si="27"/>
        <v>4</v>
      </c>
      <c r="BL51" s="177">
        <f t="shared" si="27"/>
        <v>0</v>
      </c>
      <c r="BM51" s="178">
        <f t="shared" si="27"/>
        <v>0</v>
      </c>
      <c r="BN51" s="175">
        <f t="shared" si="27"/>
        <v>0</v>
      </c>
      <c r="BO51" s="176">
        <f t="shared" si="27"/>
        <v>0</v>
      </c>
      <c r="BP51" s="177">
        <f t="shared" si="27"/>
        <v>0</v>
      </c>
      <c r="BQ51" s="178">
        <f t="shared" si="27"/>
        <v>0</v>
      </c>
      <c r="BR51" s="175">
        <f t="shared" si="27"/>
        <v>0</v>
      </c>
      <c r="BS51" s="176">
        <f t="shared" si="27"/>
        <v>0</v>
      </c>
      <c r="BT51" s="177">
        <f t="shared" si="27"/>
        <v>109</v>
      </c>
      <c r="BU51" s="176">
        <f t="shared" si="27"/>
        <v>25</v>
      </c>
      <c r="BV51" s="177">
        <f t="shared" si="27"/>
        <v>0</v>
      </c>
      <c r="BW51" s="176">
        <f t="shared" si="27"/>
        <v>0</v>
      </c>
      <c r="BX51" s="177">
        <f t="shared" si="27"/>
        <v>519.04</v>
      </c>
      <c r="BY51" s="176">
        <f t="shared" si="27"/>
        <v>50</v>
      </c>
      <c r="BZ51" s="177">
        <f t="shared" si="27"/>
        <v>0</v>
      </c>
      <c r="CA51" s="176">
        <f t="shared" si="27"/>
        <v>0</v>
      </c>
      <c r="CB51" s="177">
        <f t="shared" si="27"/>
        <v>37.299999999999997</v>
      </c>
      <c r="CC51" s="178">
        <f t="shared" si="27"/>
        <v>11</v>
      </c>
      <c r="CD51" s="175">
        <f t="shared" si="27"/>
        <v>1.04</v>
      </c>
      <c r="CE51" s="176">
        <f t="shared" si="27"/>
        <v>2</v>
      </c>
      <c r="CF51" s="177">
        <f t="shared" si="27"/>
        <v>3.72</v>
      </c>
      <c r="CG51" s="178">
        <f t="shared" si="27"/>
        <v>5</v>
      </c>
      <c r="CH51" s="179">
        <f t="shared" si="27"/>
        <v>0</v>
      </c>
      <c r="CI51" s="176">
        <f t="shared" si="27"/>
        <v>0</v>
      </c>
      <c r="CJ51" s="228">
        <f t="shared" si="27"/>
        <v>95.54</v>
      </c>
      <c r="CK51" s="178">
        <f t="shared" si="27"/>
        <v>10</v>
      </c>
      <c r="CL51" s="175">
        <f t="shared" si="27"/>
        <v>31.68</v>
      </c>
      <c r="CM51" s="176">
        <f t="shared" si="27"/>
        <v>3</v>
      </c>
      <c r="CN51" s="175">
        <f>SUM(CN42+CN50)</f>
        <v>2595.5700000000002</v>
      </c>
      <c r="CO51" s="176">
        <f t="shared" si="27"/>
        <v>443</v>
      </c>
      <c r="CP51" s="1"/>
    </row>
    <row r="52" spans="1:95" x14ac:dyDescent="0.3">
      <c r="A52" s="148">
        <v>46111</v>
      </c>
      <c r="B52" s="169"/>
      <c r="C52" s="170"/>
      <c r="D52" s="171">
        <v>1.72</v>
      </c>
      <c r="E52" s="172">
        <v>1</v>
      </c>
      <c r="F52" s="169"/>
      <c r="G52" s="170"/>
      <c r="H52" s="169"/>
      <c r="I52" s="172"/>
      <c r="J52" s="169"/>
      <c r="K52" s="170"/>
      <c r="L52" s="169">
        <v>4.62</v>
      </c>
      <c r="M52" s="170">
        <v>1</v>
      </c>
      <c r="N52" s="171"/>
      <c r="O52" s="170"/>
      <c r="P52" s="171">
        <v>64.36</v>
      </c>
      <c r="Q52" s="172">
        <v>5</v>
      </c>
      <c r="R52" s="169"/>
      <c r="S52" s="172"/>
      <c r="T52" s="169"/>
      <c r="U52" s="170"/>
      <c r="V52" s="171">
        <v>4.8600000000000003</v>
      </c>
      <c r="W52" s="172">
        <v>1</v>
      </c>
      <c r="X52" s="62"/>
      <c r="Y52" s="150"/>
      <c r="Z52" s="62"/>
      <c r="AA52" s="61"/>
      <c r="AB52" s="149"/>
      <c r="AC52" s="150"/>
      <c r="AD52" s="152"/>
      <c r="AE52" s="61"/>
      <c r="AF52" s="62"/>
      <c r="AG52" s="61"/>
      <c r="AH52" s="149">
        <v>4.66</v>
      </c>
      <c r="AI52" s="61">
        <v>3</v>
      </c>
      <c r="AJ52" s="169">
        <v>13.06</v>
      </c>
      <c r="AK52" s="170">
        <v>3</v>
      </c>
      <c r="AL52" s="169"/>
      <c r="AM52" s="170"/>
      <c r="AN52" s="171"/>
      <c r="AO52" s="172"/>
      <c r="AP52" s="62">
        <v>22.32</v>
      </c>
      <c r="AQ52" s="61">
        <v>6</v>
      </c>
      <c r="AR52" s="149"/>
      <c r="AS52" s="150"/>
      <c r="AT52" s="62"/>
      <c r="AU52" s="150"/>
      <c r="AV52" s="152"/>
      <c r="AW52" s="61"/>
      <c r="AX52" s="62"/>
      <c r="AY52" s="61"/>
      <c r="AZ52" s="149"/>
      <c r="BA52" s="150"/>
      <c r="BB52" s="62">
        <v>3.26</v>
      </c>
      <c r="BC52" s="61">
        <v>1</v>
      </c>
      <c r="BD52" s="149"/>
      <c r="BE52" s="150"/>
      <c r="BF52" s="62"/>
      <c r="BG52" s="61"/>
      <c r="BH52" s="149"/>
      <c r="BI52" s="150"/>
      <c r="BJ52" s="62"/>
      <c r="BK52" s="61"/>
      <c r="BL52" s="149"/>
      <c r="BM52" s="150"/>
      <c r="BN52" s="62"/>
      <c r="BO52" s="61"/>
      <c r="BP52" s="149"/>
      <c r="BQ52" s="150"/>
      <c r="BR52" s="62"/>
      <c r="BS52" s="61"/>
      <c r="BT52" s="149"/>
      <c r="BU52" s="61"/>
      <c r="BV52" s="149"/>
      <c r="BW52" s="61"/>
      <c r="BX52" s="149">
        <v>18</v>
      </c>
      <c r="BY52" s="61">
        <v>2</v>
      </c>
      <c r="BZ52" s="149"/>
      <c r="CA52" s="61"/>
      <c r="CB52" s="149"/>
      <c r="CC52" s="150"/>
      <c r="CD52" s="62"/>
      <c r="CE52" s="61"/>
      <c r="CF52" s="149"/>
      <c r="CG52" s="150"/>
      <c r="CH52" s="62"/>
      <c r="CI52" s="61"/>
      <c r="CJ52" s="149">
        <v>11.1</v>
      </c>
      <c r="CK52" s="194">
        <v>1</v>
      </c>
      <c r="CL52" s="62"/>
      <c r="CM52" s="61"/>
      <c r="CN52" s="236">
        <f>SUM(B52+D52+F52+H52+J52+L52+N52+P52+R52+T52+V52+X52+Z52+AB52+AD52+AF52+AH52+AJ52+AL52+AN52+AP52+AR52+AT52+AV52+AX52+AZ52+BB52+BD52+BF52+BH52+BJ52+BL52+BN52+BP52+BR52+BT52+BV52+BX52+BZ52+CB52+CD52+CF52+CH52+CJ52+CL52)</f>
        <v>147.96</v>
      </c>
      <c r="CO52" s="237">
        <f>SUM(C52+E52+G52+I52+K52+M52+O52+Q52+S52+U52+W52+Y52+AA52+AC52+AE52+AG52+AI52+AK52+AM52+AO52+AQ52+AS52+AU52+AW52+AY52+BA52+BC52+BE52+BG52+BI52+BK52+BM52+BO52+BQ52+BS52+BU52+BW52+BY52+CA52+CC52+CE52+CG52+CI52+CK52+CM52)</f>
        <v>24</v>
      </c>
      <c r="CP52" s="163"/>
      <c r="CQ52" s="165"/>
    </row>
    <row r="53" spans="1:95" ht="15" thickBot="1" x14ac:dyDescent="0.35">
      <c r="A53" s="148">
        <v>46112</v>
      </c>
      <c r="B53" s="169"/>
      <c r="C53" s="170"/>
      <c r="D53" s="171">
        <v>1.86</v>
      </c>
      <c r="E53" s="172">
        <v>1</v>
      </c>
      <c r="F53" s="169"/>
      <c r="G53" s="170"/>
      <c r="H53" s="169"/>
      <c r="I53" s="172"/>
      <c r="J53" s="205"/>
      <c r="K53" s="206"/>
      <c r="L53" s="205"/>
      <c r="M53" s="206"/>
      <c r="N53" s="171"/>
      <c r="O53" s="170"/>
      <c r="P53" s="171">
        <v>24.7</v>
      </c>
      <c r="Q53" s="172">
        <v>2</v>
      </c>
      <c r="R53" s="169"/>
      <c r="S53" s="172"/>
      <c r="T53" s="205"/>
      <c r="U53" s="206"/>
      <c r="V53" s="171">
        <v>4.24</v>
      </c>
      <c r="W53" s="172">
        <v>1</v>
      </c>
      <c r="X53" s="62"/>
      <c r="Y53" s="150"/>
      <c r="Z53" s="23"/>
      <c r="AA53" s="25"/>
      <c r="AB53" s="103"/>
      <c r="AC53" s="129"/>
      <c r="AD53" s="234"/>
      <c r="AE53" s="25"/>
      <c r="AF53" s="23"/>
      <c r="AG53" s="25"/>
      <c r="AH53" s="103"/>
      <c r="AI53" s="25"/>
      <c r="AJ53" s="205">
        <v>15.34</v>
      </c>
      <c r="AK53" s="206">
        <v>2</v>
      </c>
      <c r="AL53" s="169"/>
      <c r="AM53" s="170"/>
      <c r="AN53" s="171"/>
      <c r="AO53" s="172"/>
      <c r="AP53" s="62">
        <v>21.26</v>
      </c>
      <c r="AQ53" s="61">
        <v>6</v>
      </c>
      <c r="AR53" s="149"/>
      <c r="AS53" s="150"/>
      <c r="AT53" s="62"/>
      <c r="AU53" s="150"/>
      <c r="AV53" s="152"/>
      <c r="AW53" s="61"/>
      <c r="AX53" s="62"/>
      <c r="AY53" s="61"/>
      <c r="AZ53" s="149"/>
      <c r="BA53" s="150"/>
      <c r="BB53" s="62"/>
      <c r="BC53" s="61"/>
      <c r="BD53" s="149"/>
      <c r="BE53" s="150"/>
      <c r="BF53" s="62"/>
      <c r="BG53" s="61"/>
      <c r="BH53" s="149"/>
      <c r="BI53" s="150"/>
      <c r="BJ53" s="62"/>
      <c r="BK53" s="61"/>
      <c r="BL53" s="149"/>
      <c r="BM53" s="150"/>
      <c r="BN53" s="62"/>
      <c r="BO53" s="61"/>
      <c r="BP53" s="149"/>
      <c r="BQ53" s="150"/>
      <c r="BR53" s="62"/>
      <c r="BS53" s="61"/>
      <c r="BT53" s="149">
        <v>3.96</v>
      </c>
      <c r="BU53" s="61">
        <v>1</v>
      </c>
      <c r="BV53" s="149"/>
      <c r="BW53" s="61"/>
      <c r="BX53" s="149">
        <v>30.18</v>
      </c>
      <c r="BY53" s="61">
        <v>3</v>
      </c>
      <c r="BZ53" s="149"/>
      <c r="CA53" s="61"/>
      <c r="CB53" s="149">
        <v>4.18</v>
      </c>
      <c r="CC53" s="150">
        <v>1</v>
      </c>
      <c r="CD53" s="62"/>
      <c r="CE53" s="61"/>
      <c r="CF53" s="134"/>
      <c r="CG53" s="207"/>
      <c r="CH53" s="23"/>
      <c r="CI53" s="25"/>
      <c r="CJ53" s="134"/>
      <c r="CK53" s="195"/>
      <c r="CL53" s="62"/>
      <c r="CM53" s="61"/>
      <c r="CN53" s="236">
        <f>SUM(B53+D53+F53+H53+J53+L53+N53+P53+R53+T53+V53+X53+Z53+AB53+AD53+AF53+AH53+AJ53+AL53+AN53+AP53+AR53+AT53+AV53+AX53+AZ53+BB53+BD53+BF53+BH53+BJ53+BL53+BN53+BP53+BR53+BT53+BV53+BX53+BZ53+CB53+CD53+CF53+CH53+CJ53+CL53)</f>
        <v>105.72</v>
      </c>
      <c r="CO53" s="237">
        <f>SUM(C53+E53+G53+I53+K53+M53+O53+Q53+S53+U53+W53+Y53+AA53+AC53+AE53+AG53+AI53+AK53+AM53+AO53+AQ53+AS53+AU53+AW53+AY53+BA53+BC53+BE53+BG53+BI53+BK53+BM53+BO53+BQ53+BS53+BU53+BW53+BY53+CA53+CC53+CE53+CG53+CI53+CK53+CM53)</f>
        <v>17</v>
      </c>
      <c r="CP53" s="163"/>
    </row>
    <row r="54" spans="1:95" x14ac:dyDescent="0.3">
      <c r="A54" s="182" t="s">
        <v>89</v>
      </c>
      <c r="B54" s="183">
        <f>SUM(B52:B53)</f>
        <v>0</v>
      </c>
      <c r="C54" s="184">
        <f t="shared" ref="C54:CO54" si="28">SUM(C52:C53)</f>
        <v>0</v>
      </c>
      <c r="D54" s="183">
        <f t="shared" si="28"/>
        <v>3.58</v>
      </c>
      <c r="E54" s="184">
        <f t="shared" si="28"/>
        <v>2</v>
      </c>
      <c r="F54" s="183">
        <f t="shared" si="28"/>
        <v>0</v>
      </c>
      <c r="G54" s="184">
        <f t="shared" si="28"/>
        <v>0</v>
      </c>
      <c r="H54" s="183">
        <f t="shared" si="28"/>
        <v>0</v>
      </c>
      <c r="I54" s="184">
        <f t="shared" si="28"/>
        <v>0</v>
      </c>
      <c r="J54" s="185">
        <f t="shared" si="28"/>
        <v>0</v>
      </c>
      <c r="K54" s="185">
        <f t="shared" si="28"/>
        <v>0</v>
      </c>
      <c r="L54" s="185">
        <f t="shared" si="28"/>
        <v>4.62</v>
      </c>
      <c r="M54" s="185">
        <f t="shared" si="28"/>
        <v>1</v>
      </c>
      <c r="N54" s="183">
        <f t="shared" si="28"/>
        <v>0</v>
      </c>
      <c r="O54" s="184">
        <f t="shared" si="28"/>
        <v>0</v>
      </c>
      <c r="P54" s="183">
        <f t="shared" si="28"/>
        <v>89.06</v>
      </c>
      <c r="Q54" s="184">
        <f t="shared" si="28"/>
        <v>7</v>
      </c>
      <c r="R54" s="183">
        <f t="shared" si="28"/>
        <v>0</v>
      </c>
      <c r="S54" s="184">
        <f t="shared" si="28"/>
        <v>0</v>
      </c>
      <c r="T54" s="186">
        <f t="shared" si="28"/>
        <v>0</v>
      </c>
      <c r="U54" s="184">
        <f t="shared" si="28"/>
        <v>0</v>
      </c>
      <c r="V54" s="187">
        <f t="shared" si="28"/>
        <v>9.1000000000000014</v>
      </c>
      <c r="W54" s="184">
        <f t="shared" si="28"/>
        <v>2</v>
      </c>
      <c r="X54" s="183">
        <f t="shared" si="28"/>
        <v>0</v>
      </c>
      <c r="Y54" s="188">
        <f t="shared" si="28"/>
        <v>0</v>
      </c>
      <c r="Z54" s="186">
        <f t="shared" si="28"/>
        <v>0</v>
      </c>
      <c r="AA54" s="184">
        <f t="shared" si="28"/>
        <v>0</v>
      </c>
      <c r="AB54" s="229">
        <f t="shared" si="28"/>
        <v>0</v>
      </c>
      <c r="AC54" s="188">
        <f t="shared" si="28"/>
        <v>0</v>
      </c>
      <c r="AD54" s="186">
        <f t="shared" si="28"/>
        <v>0</v>
      </c>
      <c r="AE54" s="184">
        <f t="shared" si="28"/>
        <v>0</v>
      </c>
      <c r="AF54" s="229">
        <f t="shared" si="28"/>
        <v>0</v>
      </c>
      <c r="AG54" s="188">
        <f t="shared" si="28"/>
        <v>0</v>
      </c>
      <c r="AH54" s="186">
        <f t="shared" si="28"/>
        <v>4.66</v>
      </c>
      <c r="AI54" s="184">
        <f t="shared" si="28"/>
        <v>3</v>
      </c>
      <c r="AJ54" s="189">
        <f t="shared" si="28"/>
        <v>28.4</v>
      </c>
      <c r="AK54" s="185">
        <f t="shared" si="28"/>
        <v>5</v>
      </c>
      <c r="AL54" s="183">
        <f t="shared" si="28"/>
        <v>0</v>
      </c>
      <c r="AM54" s="184">
        <f t="shared" si="28"/>
        <v>0</v>
      </c>
      <c r="AN54" s="183">
        <f t="shared" si="28"/>
        <v>0</v>
      </c>
      <c r="AO54" s="184">
        <f t="shared" si="28"/>
        <v>0</v>
      </c>
      <c r="AP54" s="183">
        <f t="shared" si="28"/>
        <v>43.58</v>
      </c>
      <c r="AQ54" s="184">
        <f t="shared" si="28"/>
        <v>12</v>
      </c>
      <c r="AR54" s="183">
        <f t="shared" si="28"/>
        <v>0</v>
      </c>
      <c r="AS54" s="184">
        <f t="shared" si="28"/>
        <v>0</v>
      </c>
      <c r="AT54" s="183">
        <f t="shared" si="28"/>
        <v>0</v>
      </c>
      <c r="AU54" s="184">
        <f t="shared" si="28"/>
        <v>0</v>
      </c>
      <c r="AV54" s="184">
        <f t="shared" si="28"/>
        <v>0</v>
      </c>
      <c r="AW54" s="184">
        <f t="shared" si="28"/>
        <v>0</v>
      </c>
      <c r="AX54" s="184">
        <f t="shared" si="28"/>
        <v>0</v>
      </c>
      <c r="AY54" s="184">
        <f t="shared" si="28"/>
        <v>0</v>
      </c>
      <c r="AZ54" s="187">
        <f t="shared" si="28"/>
        <v>0</v>
      </c>
      <c r="BA54" s="184">
        <f t="shared" si="28"/>
        <v>0</v>
      </c>
      <c r="BB54" s="183">
        <f t="shared" si="28"/>
        <v>3.26</v>
      </c>
      <c r="BC54" s="184">
        <f t="shared" si="28"/>
        <v>1</v>
      </c>
      <c r="BD54" s="183">
        <f t="shared" si="28"/>
        <v>0</v>
      </c>
      <c r="BE54" s="184">
        <f t="shared" si="28"/>
        <v>0</v>
      </c>
      <c r="BF54" s="183">
        <f t="shared" si="28"/>
        <v>0</v>
      </c>
      <c r="BG54" s="184">
        <f t="shared" si="28"/>
        <v>0</v>
      </c>
      <c r="BH54" s="183">
        <f t="shared" si="28"/>
        <v>0</v>
      </c>
      <c r="BI54" s="184">
        <f t="shared" si="28"/>
        <v>0</v>
      </c>
      <c r="BJ54" s="183">
        <f t="shared" si="28"/>
        <v>0</v>
      </c>
      <c r="BK54" s="184">
        <f t="shared" si="28"/>
        <v>0</v>
      </c>
      <c r="BL54" s="183">
        <f t="shared" si="28"/>
        <v>0</v>
      </c>
      <c r="BM54" s="184">
        <f t="shared" si="28"/>
        <v>0</v>
      </c>
      <c r="BN54" s="183">
        <f t="shared" si="28"/>
        <v>0</v>
      </c>
      <c r="BO54" s="184">
        <f t="shared" si="28"/>
        <v>0</v>
      </c>
      <c r="BP54" s="183">
        <f t="shared" si="28"/>
        <v>0</v>
      </c>
      <c r="BQ54" s="184">
        <f t="shared" si="28"/>
        <v>0</v>
      </c>
      <c r="BR54" s="183">
        <f t="shared" si="28"/>
        <v>0</v>
      </c>
      <c r="BS54" s="184">
        <f t="shared" si="28"/>
        <v>0</v>
      </c>
      <c r="BT54" s="183">
        <f t="shared" si="28"/>
        <v>3.96</v>
      </c>
      <c r="BU54" s="184">
        <f t="shared" si="28"/>
        <v>1</v>
      </c>
      <c r="BV54" s="183">
        <f t="shared" si="28"/>
        <v>0</v>
      </c>
      <c r="BW54" s="184">
        <f t="shared" si="28"/>
        <v>0</v>
      </c>
      <c r="BX54" s="183">
        <f t="shared" si="28"/>
        <v>48.18</v>
      </c>
      <c r="BY54" s="184">
        <f t="shared" si="28"/>
        <v>5</v>
      </c>
      <c r="BZ54" s="183">
        <f t="shared" si="28"/>
        <v>0</v>
      </c>
      <c r="CA54" s="184">
        <f t="shared" si="28"/>
        <v>0</v>
      </c>
      <c r="CB54" s="183">
        <f t="shared" si="28"/>
        <v>4.18</v>
      </c>
      <c r="CC54" s="184">
        <f t="shared" si="28"/>
        <v>1</v>
      </c>
      <c r="CD54" s="183">
        <f t="shared" si="28"/>
        <v>0</v>
      </c>
      <c r="CE54" s="184">
        <f t="shared" si="28"/>
        <v>0</v>
      </c>
      <c r="CF54" s="183">
        <f t="shared" si="28"/>
        <v>0</v>
      </c>
      <c r="CG54" s="188">
        <f t="shared" si="28"/>
        <v>0</v>
      </c>
      <c r="CH54" s="188">
        <f t="shared" si="28"/>
        <v>0</v>
      </c>
      <c r="CI54" s="188">
        <f t="shared" si="28"/>
        <v>0</v>
      </c>
      <c r="CJ54" s="188">
        <f t="shared" si="28"/>
        <v>11.1</v>
      </c>
      <c r="CK54" s="188">
        <f t="shared" si="28"/>
        <v>1</v>
      </c>
      <c r="CL54" s="183">
        <f t="shared" si="28"/>
        <v>0</v>
      </c>
      <c r="CM54" s="184">
        <f t="shared" si="28"/>
        <v>0</v>
      </c>
      <c r="CN54" s="183">
        <f t="shared" si="28"/>
        <v>253.68</v>
      </c>
      <c r="CO54" s="184">
        <f t="shared" si="28"/>
        <v>41</v>
      </c>
      <c r="CP54" s="190"/>
    </row>
    <row r="55" spans="1:95" s="163" customFormat="1" thickBot="1" x14ac:dyDescent="0.35">
      <c r="A55" s="196" t="s">
        <v>36</v>
      </c>
      <c r="B55" s="197">
        <f>SUM(B51+B54)</f>
        <v>10.42</v>
      </c>
      <c r="C55" s="198">
        <f t="shared" ref="C55:CM55" si="29">SUM(C51+C54)</f>
        <v>6</v>
      </c>
      <c r="D55" s="197">
        <f t="shared" si="29"/>
        <v>52.08</v>
      </c>
      <c r="E55" s="198">
        <f t="shared" si="29"/>
        <v>20</v>
      </c>
      <c r="F55" s="197">
        <f t="shared" si="29"/>
        <v>1.68</v>
      </c>
      <c r="G55" s="198">
        <f t="shared" si="29"/>
        <v>5</v>
      </c>
      <c r="H55" s="197">
        <f t="shared" si="29"/>
        <v>0</v>
      </c>
      <c r="I55" s="198">
        <f t="shared" si="29"/>
        <v>0</v>
      </c>
      <c r="J55" s="198">
        <f t="shared" si="29"/>
        <v>0</v>
      </c>
      <c r="K55" s="198">
        <f t="shared" si="29"/>
        <v>0</v>
      </c>
      <c r="L55" s="198">
        <f t="shared" si="29"/>
        <v>46.059999999999995</v>
      </c>
      <c r="M55" s="198">
        <f t="shared" si="29"/>
        <v>9</v>
      </c>
      <c r="N55" s="197">
        <f t="shared" si="29"/>
        <v>0</v>
      </c>
      <c r="O55" s="198">
        <f t="shared" si="29"/>
        <v>0</v>
      </c>
      <c r="P55" s="197">
        <f t="shared" si="29"/>
        <v>750.86000000000013</v>
      </c>
      <c r="Q55" s="198">
        <f t="shared" si="29"/>
        <v>60</v>
      </c>
      <c r="R55" s="197">
        <f t="shared" si="29"/>
        <v>0</v>
      </c>
      <c r="S55" s="198">
        <f t="shared" si="29"/>
        <v>0</v>
      </c>
      <c r="T55" s="199">
        <f t="shared" si="29"/>
        <v>0</v>
      </c>
      <c r="U55" s="198">
        <f t="shared" si="29"/>
        <v>0</v>
      </c>
      <c r="V55" s="200">
        <f t="shared" si="29"/>
        <v>61.360000000000007</v>
      </c>
      <c r="W55" s="198">
        <f t="shared" si="29"/>
        <v>12</v>
      </c>
      <c r="X55" s="197">
        <f t="shared" si="29"/>
        <v>0</v>
      </c>
      <c r="Y55" s="201">
        <f t="shared" si="29"/>
        <v>0</v>
      </c>
      <c r="Z55" s="199">
        <f t="shared" si="29"/>
        <v>1.8</v>
      </c>
      <c r="AA55" s="198">
        <f t="shared" si="29"/>
        <v>2</v>
      </c>
      <c r="AB55" s="230">
        <f t="shared" si="29"/>
        <v>0.56000000000000005</v>
      </c>
      <c r="AC55" s="201">
        <f t="shared" si="29"/>
        <v>1</v>
      </c>
      <c r="AD55" s="199">
        <f t="shared" si="29"/>
        <v>0</v>
      </c>
      <c r="AE55" s="198">
        <f t="shared" si="29"/>
        <v>0</v>
      </c>
      <c r="AF55" s="230">
        <f t="shared" si="29"/>
        <v>0</v>
      </c>
      <c r="AG55" s="201">
        <f t="shared" si="29"/>
        <v>0</v>
      </c>
      <c r="AH55" s="199">
        <f t="shared" si="29"/>
        <v>78.5</v>
      </c>
      <c r="AI55" s="198">
        <f t="shared" si="29"/>
        <v>34</v>
      </c>
      <c r="AJ55" s="200">
        <f t="shared" si="29"/>
        <v>419.29999999999995</v>
      </c>
      <c r="AK55" s="198">
        <f t="shared" si="29"/>
        <v>76</v>
      </c>
      <c r="AL55" s="197">
        <f t="shared" si="29"/>
        <v>0</v>
      </c>
      <c r="AM55" s="198">
        <f t="shared" si="29"/>
        <v>0</v>
      </c>
      <c r="AN55" s="197">
        <f t="shared" si="29"/>
        <v>0</v>
      </c>
      <c r="AO55" s="198">
        <f t="shared" si="29"/>
        <v>0</v>
      </c>
      <c r="AP55" s="197">
        <f t="shared" si="29"/>
        <v>520.5100000000001</v>
      </c>
      <c r="AQ55" s="198">
        <f t="shared" si="29"/>
        <v>120</v>
      </c>
      <c r="AR55" s="197">
        <f t="shared" si="29"/>
        <v>0</v>
      </c>
      <c r="AS55" s="198">
        <f t="shared" si="29"/>
        <v>0</v>
      </c>
      <c r="AT55" s="197">
        <f t="shared" si="29"/>
        <v>0</v>
      </c>
      <c r="AU55" s="198">
        <f t="shared" si="29"/>
        <v>0</v>
      </c>
      <c r="AV55" s="198">
        <f t="shared" si="29"/>
        <v>0</v>
      </c>
      <c r="AW55" s="198">
        <f t="shared" si="29"/>
        <v>0</v>
      </c>
      <c r="AX55" s="198">
        <f t="shared" si="29"/>
        <v>0.46</v>
      </c>
      <c r="AY55" s="198">
        <f t="shared" si="29"/>
        <v>4</v>
      </c>
      <c r="AZ55" s="200">
        <f t="shared" si="29"/>
        <v>0.8</v>
      </c>
      <c r="BA55" s="198">
        <f t="shared" si="29"/>
        <v>3</v>
      </c>
      <c r="BB55" s="197">
        <f t="shared" si="29"/>
        <v>30.700000000000003</v>
      </c>
      <c r="BC55" s="198">
        <f t="shared" si="29"/>
        <v>10</v>
      </c>
      <c r="BD55" s="197">
        <f t="shared" si="29"/>
        <v>0.38</v>
      </c>
      <c r="BE55" s="198">
        <f t="shared" si="29"/>
        <v>2</v>
      </c>
      <c r="BF55" s="197">
        <f t="shared" si="29"/>
        <v>2.04</v>
      </c>
      <c r="BG55" s="198">
        <f t="shared" si="29"/>
        <v>1</v>
      </c>
      <c r="BH55" s="197">
        <f t="shared" si="29"/>
        <v>0.44</v>
      </c>
      <c r="BI55" s="198">
        <f t="shared" si="29"/>
        <v>1</v>
      </c>
      <c r="BJ55" s="197">
        <f t="shared" si="29"/>
        <v>6.5600000000000005</v>
      </c>
      <c r="BK55" s="198">
        <f t="shared" si="29"/>
        <v>4</v>
      </c>
      <c r="BL55" s="197">
        <f t="shared" si="29"/>
        <v>0</v>
      </c>
      <c r="BM55" s="198">
        <f t="shared" si="29"/>
        <v>0</v>
      </c>
      <c r="BN55" s="197">
        <f t="shared" si="29"/>
        <v>0</v>
      </c>
      <c r="BO55" s="198">
        <f t="shared" si="29"/>
        <v>0</v>
      </c>
      <c r="BP55" s="197">
        <f t="shared" si="29"/>
        <v>0</v>
      </c>
      <c r="BQ55" s="198">
        <f t="shared" si="29"/>
        <v>0</v>
      </c>
      <c r="BR55" s="197">
        <f t="shared" si="29"/>
        <v>0</v>
      </c>
      <c r="BS55" s="198">
        <f t="shared" si="29"/>
        <v>0</v>
      </c>
      <c r="BT55" s="197">
        <f t="shared" si="29"/>
        <v>112.96</v>
      </c>
      <c r="BU55" s="198">
        <f t="shared" si="29"/>
        <v>26</v>
      </c>
      <c r="BV55" s="197">
        <f t="shared" si="29"/>
        <v>0</v>
      </c>
      <c r="BW55" s="198">
        <f t="shared" si="29"/>
        <v>0</v>
      </c>
      <c r="BX55" s="197">
        <f t="shared" si="29"/>
        <v>567.21999999999991</v>
      </c>
      <c r="BY55" s="198">
        <f t="shared" si="29"/>
        <v>55</v>
      </c>
      <c r="BZ55" s="197">
        <f t="shared" si="29"/>
        <v>0</v>
      </c>
      <c r="CA55" s="198">
        <f t="shared" si="29"/>
        <v>0</v>
      </c>
      <c r="CB55" s="197">
        <f t="shared" si="29"/>
        <v>41.48</v>
      </c>
      <c r="CC55" s="198">
        <f t="shared" si="29"/>
        <v>12</v>
      </c>
      <c r="CD55" s="197">
        <f t="shared" si="29"/>
        <v>1.04</v>
      </c>
      <c r="CE55" s="198">
        <f t="shared" si="29"/>
        <v>2</v>
      </c>
      <c r="CF55" s="197">
        <f t="shared" si="29"/>
        <v>3.72</v>
      </c>
      <c r="CG55" s="201">
        <f t="shared" si="29"/>
        <v>5</v>
      </c>
      <c r="CH55" s="201">
        <f t="shared" si="29"/>
        <v>0</v>
      </c>
      <c r="CI55" s="201">
        <f t="shared" si="29"/>
        <v>0</v>
      </c>
      <c r="CJ55" s="201">
        <f t="shared" si="29"/>
        <v>106.64</v>
      </c>
      <c r="CK55" s="201">
        <f t="shared" si="29"/>
        <v>11</v>
      </c>
      <c r="CL55" s="197">
        <f t="shared" si="29"/>
        <v>31.68</v>
      </c>
      <c r="CM55" s="198">
        <f t="shared" si="29"/>
        <v>3</v>
      </c>
      <c r="CN55" s="197">
        <f>SUM(CN51+CN54)</f>
        <v>2849.25</v>
      </c>
      <c r="CO55" s="198">
        <f>SUM(CO51+CO54)</f>
        <v>484</v>
      </c>
    </row>
    <row r="56" spans="1:95" s="110" customFormat="1" x14ac:dyDescent="0.3"/>
    <row r="57" spans="1:95" s="28" customFormat="1" x14ac:dyDescent="0.3">
      <c r="B57" s="110"/>
      <c r="BB57"/>
    </row>
    <row r="59" spans="1:95" x14ac:dyDescent="0.3">
      <c r="BB59" s="190"/>
      <c r="BG59" s="28"/>
      <c r="BS59" s="190"/>
      <c r="CN59" s="192">
        <v>2849.25</v>
      </c>
    </row>
    <row r="60" spans="1:95" x14ac:dyDescent="0.3">
      <c r="B60" s="190"/>
      <c r="Q60" s="190"/>
      <c r="AK60" s="190"/>
      <c r="CP60" s="191"/>
    </row>
    <row r="61" spans="1:95" x14ac:dyDescent="0.3">
      <c r="A61" s="191"/>
      <c r="B61" s="190"/>
      <c r="C61" s="190"/>
      <c r="D61" s="190"/>
      <c r="E61" s="190"/>
      <c r="F61" s="190"/>
      <c r="G61" s="190"/>
      <c r="H61" s="190"/>
      <c r="CN61" s="190"/>
    </row>
    <row r="62" spans="1:95" x14ac:dyDescent="0.3">
      <c r="B62" s="190"/>
      <c r="C62" s="190"/>
      <c r="D62" s="190"/>
      <c r="E62" s="190"/>
      <c r="F62" s="190"/>
      <c r="G62" s="190"/>
      <c r="H62" s="190"/>
    </row>
    <row r="66" spans="2:3" x14ac:dyDescent="0.3">
      <c r="B66" s="190"/>
      <c r="C66" s="190"/>
    </row>
    <row r="67" spans="2:3" x14ac:dyDescent="0.3">
      <c r="B67" s="190"/>
      <c r="C67" s="190"/>
    </row>
  </sheetData>
  <mergeCells count="15">
    <mergeCell ref="J3:M3"/>
    <mergeCell ref="AV3:BA3"/>
    <mergeCell ref="AV2:BA2"/>
    <mergeCell ref="CJ2:CM2"/>
    <mergeCell ref="J2:M2"/>
    <mergeCell ref="AP2:AT2"/>
    <mergeCell ref="BX2:CA2"/>
    <mergeCell ref="BT2:BW2"/>
    <mergeCell ref="AJ2:AM2"/>
    <mergeCell ref="BB2:BE2"/>
    <mergeCell ref="V2:Y2"/>
    <mergeCell ref="P2:U2"/>
    <mergeCell ref="Z2:AC2"/>
    <mergeCell ref="AD2:AE2"/>
    <mergeCell ref="AF2:AG2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V42"/>
  <sheetViews>
    <sheetView workbookViewId="0">
      <selection activeCell="B41" sqref="B41"/>
    </sheetView>
  </sheetViews>
  <sheetFormatPr defaultRowHeight="14.4" x14ac:dyDescent="0.3"/>
  <cols>
    <col min="1" max="1" width="11" customWidth="1"/>
    <col min="22" max="22" width="11.109375" customWidth="1"/>
    <col min="26" max="26" width="12.6640625" customWidth="1"/>
    <col min="27" max="27" width="12" customWidth="1"/>
    <col min="29" max="29" width="11.109375" customWidth="1"/>
    <col min="34" max="34" width="14.6640625" customWidth="1"/>
    <col min="35" max="35" width="15.5546875" customWidth="1"/>
    <col min="36" max="36" width="15" customWidth="1"/>
    <col min="39" max="39" width="12.109375" customWidth="1"/>
    <col min="42" max="42" width="11.33203125" customWidth="1"/>
    <col min="43" max="43" width="10.6640625" customWidth="1"/>
    <col min="45" max="45" width="11.5546875" customWidth="1"/>
    <col min="46" max="46" width="16.109375" customWidth="1"/>
  </cols>
  <sheetData>
    <row r="1" spans="1:48" ht="15" customHeight="1" thickBot="1" x14ac:dyDescent="0.35">
      <c r="U1" s="1"/>
      <c r="V1" s="2"/>
      <c r="W1" s="2"/>
      <c r="X1" s="2"/>
      <c r="Y1" s="2"/>
      <c r="Z1" s="2"/>
      <c r="AA1" s="2"/>
      <c r="AB1" s="2"/>
      <c r="AC1" s="2"/>
      <c r="AD1" s="2"/>
      <c r="AE1" s="2"/>
      <c r="AF1" s="1"/>
      <c r="AG1" s="1"/>
      <c r="AH1" s="2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</row>
    <row r="2" spans="1:48" ht="15" customHeight="1" thickBot="1" x14ac:dyDescent="0.35">
      <c r="A2" s="3"/>
      <c r="B2" s="4"/>
      <c r="C2" s="5"/>
      <c r="D2" s="6" t="s">
        <v>0</v>
      </c>
      <c r="E2" s="7"/>
      <c r="F2" s="5"/>
      <c r="G2" s="6" t="s">
        <v>1</v>
      </c>
      <c r="H2" s="7"/>
      <c r="I2" s="5"/>
      <c r="J2" s="6" t="s">
        <v>2</v>
      </c>
      <c r="K2" s="7"/>
      <c r="L2" s="5"/>
      <c r="M2" s="6" t="s">
        <v>3</v>
      </c>
      <c r="N2" s="7" t="s">
        <v>109</v>
      </c>
      <c r="O2" s="5"/>
      <c r="P2" s="6" t="s">
        <v>4</v>
      </c>
      <c r="Q2" s="7"/>
      <c r="R2" s="8"/>
      <c r="S2" s="9"/>
      <c r="U2" s="10"/>
      <c r="V2" s="305" t="s">
        <v>5</v>
      </c>
      <c r="W2" s="306"/>
      <c r="X2" s="306"/>
      <c r="Y2" s="305" t="s">
        <v>6</v>
      </c>
      <c r="Z2" s="306"/>
      <c r="AA2" s="306"/>
      <c r="AB2" s="306"/>
      <c r="AC2" s="306"/>
      <c r="AD2" s="308"/>
      <c r="AE2" s="308"/>
      <c r="AF2" s="308"/>
      <c r="AG2" s="308"/>
      <c r="AH2" s="301"/>
      <c r="AI2" s="300" t="s">
        <v>7</v>
      </c>
      <c r="AJ2" s="308"/>
      <c r="AK2" s="308"/>
      <c r="AL2" s="308"/>
      <c r="AM2" s="301"/>
      <c r="AN2" s="300" t="s">
        <v>8</v>
      </c>
      <c r="AO2" s="301"/>
      <c r="AP2" s="302" t="s">
        <v>9</v>
      </c>
      <c r="AQ2" s="303"/>
      <c r="AR2" s="303"/>
      <c r="AS2" s="303"/>
      <c r="AT2" s="304"/>
      <c r="AU2" s="1"/>
      <c r="AV2" s="1"/>
    </row>
    <row r="3" spans="1:48" ht="14.4" customHeight="1" x14ac:dyDescent="0.3">
      <c r="A3" s="11"/>
      <c r="B3" s="12"/>
      <c r="C3" s="13"/>
      <c r="D3" s="14" t="s">
        <v>93</v>
      </c>
      <c r="E3" s="15" t="s">
        <v>10</v>
      </c>
      <c r="F3" s="13"/>
      <c r="G3" s="14" t="s">
        <v>99</v>
      </c>
      <c r="H3" s="15" t="s">
        <v>10</v>
      </c>
      <c r="I3" s="13"/>
      <c r="J3" s="14">
        <v>200123</v>
      </c>
      <c r="K3" s="15"/>
      <c r="L3" s="13"/>
      <c r="M3" s="14" t="s">
        <v>92</v>
      </c>
      <c r="N3" s="15">
        <v>160213</v>
      </c>
      <c r="O3" s="13"/>
      <c r="P3" s="14">
        <v>200121</v>
      </c>
      <c r="Q3" s="15"/>
      <c r="R3" s="16"/>
      <c r="S3" s="15"/>
      <c r="U3" s="17"/>
      <c r="V3" s="305" t="s">
        <v>11</v>
      </c>
      <c r="W3" s="306"/>
      <c r="X3" s="306"/>
      <c r="Y3" s="241"/>
      <c r="Z3" s="242"/>
      <c r="AA3" s="242" t="s">
        <v>6</v>
      </c>
      <c r="AB3" s="242"/>
      <c r="AC3" s="243"/>
      <c r="AD3" s="305" t="s">
        <v>12</v>
      </c>
      <c r="AE3" s="306"/>
      <c r="AF3" s="306"/>
      <c r="AG3" s="306"/>
      <c r="AH3" s="307"/>
      <c r="AI3" s="18" t="s">
        <v>13</v>
      </c>
      <c r="AJ3" s="19"/>
      <c r="AK3" s="18" t="s">
        <v>14</v>
      </c>
      <c r="AL3" s="18"/>
      <c r="AM3" s="20" t="s">
        <v>15</v>
      </c>
      <c r="AN3" s="242" t="s">
        <v>16</v>
      </c>
      <c r="AO3" s="242" t="s">
        <v>17</v>
      </c>
      <c r="AP3" s="241" t="s">
        <v>18</v>
      </c>
      <c r="AQ3" s="242" t="s">
        <v>19</v>
      </c>
      <c r="AR3" s="242" t="s">
        <v>2</v>
      </c>
      <c r="AS3" s="242" t="s">
        <v>20</v>
      </c>
      <c r="AT3" s="243" t="s">
        <v>4</v>
      </c>
      <c r="AU3" s="1"/>
      <c r="AV3" s="1"/>
    </row>
    <row r="4" spans="1:48" ht="15" customHeight="1" thickBot="1" x14ac:dyDescent="0.35">
      <c r="A4" s="21"/>
      <c r="B4" s="22"/>
      <c r="C4" s="23"/>
      <c r="D4" s="24" t="s">
        <v>21</v>
      </c>
      <c r="E4" s="25"/>
      <c r="F4" s="23"/>
      <c r="G4" s="24" t="s">
        <v>21</v>
      </c>
      <c r="H4" s="25"/>
      <c r="I4" s="23"/>
      <c r="J4" s="24" t="s">
        <v>21</v>
      </c>
      <c r="K4" s="25"/>
      <c r="L4" s="23"/>
      <c r="M4" s="24" t="s">
        <v>21</v>
      </c>
      <c r="N4" s="25"/>
      <c r="O4" s="23"/>
      <c r="P4" s="24" t="s">
        <v>21</v>
      </c>
      <c r="Q4" s="25"/>
      <c r="R4" s="23"/>
      <c r="S4" s="25"/>
      <c r="U4" s="26"/>
      <c r="V4" s="27" t="s">
        <v>22</v>
      </c>
      <c r="W4" s="28" t="s">
        <v>23</v>
      </c>
      <c r="X4" s="2" t="s">
        <v>24</v>
      </c>
      <c r="Y4" s="29" t="s">
        <v>24</v>
      </c>
      <c r="Z4" s="30" t="s">
        <v>25</v>
      </c>
      <c r="AA4" s="30" t="s">
        <v>26</v>
      </c>
      <c r="AB4" s="30" t="s">
        <v>27</v>
      </c>
      <c r="AC4" s="31" t="s">
        <v>28</v>
      </c>
      <c r="AD4" s="32" t="s">
        <v>29</v>
      </c>
      <c r="AE4" s="30" t="s">
        <v>24</v>
      </c>
      <c r="AF4" s="33" t="s">
        <v>30</v>
      </c>
      <c r="AG4" s="33"/>
      <c r="AH4" s="34" t="s">
        <v>31</v>
      </c>
      <c r="AI4" s="2" t="s">
        <v>32</v>
      </c>
      <c r="AJ4" s="26" t="s">
        <v>33</v>
      </c>
      <c r="AK4" s="35" t="s">
        <v>23</v>
      </c>
      <c r="AL4" s="28" t="s">
        <v>29</v>
      </c>
      <c r="AM4" s="20" t="s">
        <v>34</v>
      </c>
      <c r="AN4" s="1" t="s">
        <v>35</v>
      </c>
      <c r="AO4" s="1" t="s">
        <v>35</v>
      </c>
      <c r="AP4" s="32" t="s">
        <v>93</v>
      </c>
      <c r="AQ4" s="33" t="s">
        <v>99</v>
      </c>
      <c r="AR4" s="33">
        <v>200123</v>
      </c>
      <c r="AS4" s="30" t="s">
        <v>92</v>
      </c>
      <c r="AT4" s="34">
        <v>200121</v>
      </c>
      <c r="AU4" s="1"/>
      <c r="AV4" s="1"/>
    </row>
    <row r="5" spans="1:48" ht="15" customHeight="1" thickBot="1" x14ac:dyDescent="0.35">
      <c r="A5" s="36">
        <v>46082</v>
      </c>
      <c r="B5" s="37">
        <f t="shared" ref="B5:B37" si="0">D5+G5+J5+M5+P5</f>
        <v>0</v>
      </c>
      <c r="C5" s="38"/>
      <c r="D5" s="39"/>
      <c r="E5" s="40"/>
      <c r="F5" s="41"/>
      <c r="G5" s="39"/>
      <c r="H5" s="40"/>
      <c r="I5" s="41"/>
      <c r="J5" s="39"/>
      <c r="K5" s="40"/>
      <c r="L5" s="41"/>
      <c r="M5" s="39"/>
      <c r="N5" s="40"/>
      <c r="O5" s="41"/>
      <c r="P5" s="39"/>
      <c r="Q5" s="40"/>
      <c r="R5" s="41"/>
      <c r="S5" s="40"/>
      <c r="U5" s="214">
        <v>46023</v>
      </c>
      <c r="V5" s="42">
        <v>345.34</v>
      </c>
      <c r="W5" s="43"/>
      <c r="X5" s="44">
        <v>11.36</v>
      </c>
      <c r="Y5" s="45"/>
      <c r="Z5" s="46"/>
      <c r="AA5" s="46">
        <v>514.20000000000005</v>
      </c>
      <c r="AB5" s="46"/>
      <c r="AC5" s="46">
        <v>14.9</v>
      </c>
      <c r="AD5" s="47"/>
      <c r="AE5" s="48"/>
      <c r="AF5" s="49"/>
      <c r="AG5" s="50"/>
      <c r="AH5" s="51">
        <v>51.82</v>
      </c>
      <c r="AI5" s="43">
        <v>1.48</v>
      </c>
      <c r="AJ5" s="52">
        <v>25.68</v>
      </c>
      <c r="AK5" s="53"/>
      <c r="AL5" s="53"/>
      <c r="AM5" s="54"/>
      <c r="AN5" s="42">
        <v>1.06</v>
      </c>
      <c r="AO5" s="55">
        <v>0.56000000000000005</v>
      </c>
      <c r="AP5" s="56">
        <v>30.52</v>
      </c>
      <c r="AQ5" s="53">
        <v>14.6</v>
      </c>
      <c r="AR5" s="53">
        <v>8.64</v>
      </c>
      <c r="AS5" s="55">
        <v>5.74</v>
      </c>
      <c r="AT5" s="44">
        <v>0.08</v>
      </c>
      <c r="AU5" s="57">
        <f t="shared" ref="AU5:AU9" si="1">SUM(AP5:AT5)</f>
        <v>59.58</v>
      </c>
    </row>
    <row r="6" spans="1:48" ht="15" customHeight="1" thickBot="1" x14ac:dyDescent="0.35">
      <c r="A6" s="36">
        <v>46083</v>
      </c>
      <c r="B6" s="58">
        <f t="shared" si="0"/>
        <v>3.5200000000000005</v>
      </c>
      <c r="C6" s="59"/>
      <c r="D6" s="60"/>
      <c r="E6" s="61"/>
      <c r="F6" s="62"/>
      <c r="G6" s="60">
        <v>1.36</v>
      </c>
      <c r="H6" s="61"/>
      <c r="I6" s="62"/>
      <c r="J6" s="60">
        <v>1</v>
      </c>
      <c r="K6" s="61"/>
      <c r="L6" s="62"/>
      <c r="M6" s="60">
        <v>1.1599999999999999</v>
      </c>
      <c r="N6" s="61"/>
      <c r="O6" s="62"/>
      <c r="P6" s="60"/>
      <c r="Q6" s="61"/>
      <c r="R6" s="62"/>
      <c r="S6" s="61"/>
      <c r="U6" s="214">
        <v>46054</v>
      </c>
      <c r="V6" s="63">
        <v>381.78</v>
      </c>
      <c r="W6" s="64"/>
      <c r="X6" s="65"/>
      <c r="Y6" s="64"/>
      <c r="Z6" s="66"/>
      <c r="AA6" s="66">
        <v>580.84</v>
      </c>
      <c r="AB6" s="66"/>
      <c r="AC6" s="66"/>
      <c r="AD6" s="67"/>
      <c r="AE6" s="64"/>
      <c r="AF6" s="68"/>
      <c r="AG6" s="69"/>
      <c r="AH6" s="65">
        <v>48.22</v>
      </c>
      <c r="AI6" s="64">
        <v>1.22</v>
      </c>
      <c r="AJ6" s="70">
        <v>26.54</v>
      </c>
      <c r="AK6" s="68"/>
      <c r="AL6" s="68"/>
      <c r="AM6" s="71"/>
      <c r="AN6" s="63">
        <v>2.58</v>
      </c>
      <c r="AO6" s="69">
        <v>1.1000000000000001</v>
      </c>
      <c r="AP6" s="67">
        <v>33.619999999999997</v>
      </c>
      <c r="AQ6" s="68">
        <v>12.24</v>
      </c>
      <c r="AR6" s="68">
        <v>9.82</v>
      </c>
      <c r="AS6" s="69">
        <v>6.8</v>
      </c>
      <c r="AT6" s="65">
        <v>0</v>
      </c>
      <c r="AU6" s="72">
        <f t="shared" si="1"/>
        <v>62.48</v>
      </c>
      <c r="AV6" s="1"/>
    </row>
    <row r="7" spans="1:48" ht="15" customHeight="1" thickBot="1" x14ac:dyDescent="0.35">
      <c r="A7" s="36">
        <v>46084</v>
      </c>
      <c r="B7" s="58">
        <f t="shared" si="0"/>
        <v>0</v>
      </c>
      <c r="C7" s="59"/>
      <c r="D7" s="60"/>
      <c r="E7" s="61"/>
      <c r="F7" s="62"/>
      <c r="G7" s="60"/>
      <c r="H7" s="61"/>
      <c r="I7" s="62"/>
      <c r="J7" s="60"/>
      <c r="K7" s="61"/>
      <c r="L7" s="62"/>
      <c r="M7" s="60"/>
      <c r="N7" s="61"/>
      <c r="O7" s="62"/>
      <c r="P7" s="60"/>
      <c r="Q7" s="61"/>
      <c r="R7" s="62"/>
      <c r="S7" s="61"/>
      <c r="U7" s="245">
        <v>46082</v>
      </c>
      <c r="V7" s="63">
        <v>419.3</v>
      </c>
      <c r="W7" s="64"/>
      <c r="X7" s="65"/>
      <c r="Y7" s="70"/>
      <c r="Z7" s="66"/>
      <c r="AA7" s="66">
        <v>750.86</v>
      </c>
      <c r="AB7" s="66"/>
      <c r="AC7" s="66"/>
      <c r="AD7" s="67"/>
      <c r="AE7" s="64"/>
      <c r="AF7" s="68"/>
      <c r="AG7" s="69"/>
      <c r="AH7" s="65">
        <v>61.36</v>
      </c>
      <c r="AI7" s="64">
        <v>1.68</v>
      </c>
      <c r="AJ7" s="70">
        <v>46.06</v>
      </c>
      <c r="AK7" s="68"/>
      <c r="AL7" s="68"/>
      <c r="AM7" s="71"/>
      <c r="AN7" s="63">
        <v>2.04</v>
      </c>
      <c r="AO7" s="69">
        <v>0.44</v>
      </c>
      <c r="AP7" s="67">
        <v>36.659999999999997</v>
      </c>
      <c r="AQ7" s="68">
        <v>19.98</v>
      </c>
      <c r="AR7" s="68">
        <v>13.98</v>
      </c>
      <c r="AS7" s="69">
        <v>7.66</v>
      </c>
      <c r="AT7" s="65">
        <v>0.22</v>
      </c>
      <c r="AU7" s="72">
        <f t="shared" si="1"/>
        <v>78.5</v>
      </c>
      <c r="AV7" s="1"/>
    </row>
    <row r="8" spans="1:48" ht="15" customHeight="1" thickBot="1" x14ac:dyDescent="0.35">
      <c r="A8" s="36">
        <v>46085</v>
      </c>
      <c r="B8" s="58">
        <f t="shared" si="0"/>
        <v>4.92</v>
      </c>
      <c r="C8" s="59"/>
      <c r="D8" s="60">
        <v>4.92</v>
      </c>
      <c r="E8" s="61">
        <v>1</v>
      </c>
      <c r="F8" s="62"/>
      <c r="G8" s="60"/>
      <c r="H8" s="61"/>
      <c r="I8" s="62"/>
      <c r="J8" s="60"/>
      <c r="K8" s="61"/>
      <c r="L8" s="62"/>
      <c r="M8" s="60"/>
      <c r="N8" s="61"/>
      <c r="O8" s="62"/>
      <c r="P8" s="60"/>
      <c r="Q8" s="61"/>
      <c r="R8" s="62"/>
      <c r="S8" s="61"/>
      <c r="U8" s="214">
        <v>46113</v>
      </c>
      <c r="V8" s="63"/>
      <c r="W8" s="64"/>
      <c r="X8" s="65"/>
      <c r="Y8" s="70"/>
      <c r="Z8" s="66"/>
      <c r="AA8" s="66"/>
      <c r="AB8" s="66"/>
      <c r="AC8" s="66"/>
      <c r="AD8" s="67"/>
      <c r="AE8" s="64"/>
      <c r="AF8" s="68"/>
      <c r="AG8" s="69"/>
      <c r="AH8" s="65"/>
      <c r="AI8" s="64"/>
      <c r="AJ8" s="70"/>
      <c r="AK8" s="68"/>
      <c r="AL8" s="68"/>
      <c r="AM8" s="71"/>
      <c r="AN8" s="63"/>
      <c r="AO8" s="69"/>
      <c r="AP8" s="67"/>
      <c r="AQ8" s="68"/>
      <c r="AR8" s="68"/>
      <c r="AS8" s="69"/>
      <c r="AT8" s="65"/>
      <c r="AU8" s="72">
        <f t="shared" si="1"/>
        <v>0</v>
      </c>
      <c r="AV8" s="1"/>
    </row>
    <row r="9" spans="1:48" ht="15" customHeight="1" thickBot="1" x14ac:dyDescent="0.35">
      <c r="A9" s="36">
        <v>46086</v>
      </c>
      <c r="B9" s="58">
        <f t="shared" si="0"/>
        <v>5.08</v>
      </c>
      <c r="C9" s="59"/>
      <c r="D9" s="60"/>
      <c r="E9" s="61"/>
      <c r="F9" s="62"/>
      <c r="G9" s="60">
        <v>2.78</v>
      </c>
      <c r="H9" s="61"/>
      <c r="I9" s="62"/>
      <c r="J9" s="60">
        <v>1.48</v>
      </c>
      <c r="K9" s="61"/>
      <c r="L9" s="62"/>
      <c r="M9" s="60">
        <v>0.82</v>
      </c>
      <c r="N9" s="61"/>
      <c r="O9" s="62"/>
      <c r="P9" s="60"/>
      <c r="Q9" s="61"/>
      <c r="R9" s="62"/>
      <c r="S9" s="61"/>
      <c r="U9" s="214">
        <v>46143</v>
      </c>
      <c r="V9" s="63"/>
      <c r="W9" s="64"/>
      <c r="X9" s="65"/>
      <c r="Y9" s="70"/>
      <c r="Z9" s="66"/>
      <c r="AA9" s="66"/>
      <c r="AB9" s="66"/>
      <c r="AC9" s="66"/>
      <c r="AD9" s="67"/>
      <c r="AE9" s="64"/>
      <c r="AF9" s="68"/>
      <c r="AG9" s="69"/>
      <c r="AH9" s="65"/>
      <c r="AI9" s="64"/>
      <c r="AJ9" s="70"/>
      <c r="AK9" s="68"/>
      <c r="AL9" s="68"/>
      <c r="AM9" s="71"/>
      <c r="AN9" s="63"/>
      <c r="AO9" s="69"/>
      <c r="AP9" s="67"/>
      <c r="AQ9" s="68"/>
      <c r="AR9" s="68"/>
      <c r="AS9" s="69"/>
      <c r="AT9" s="65"/>
      <c r="AU9" s="72">
        <f t="shared" si="1"/>
        <v>0</v>
      </c>
    </row>
    <row r="10" spans="1:48" ht="15" customHeight="1" thickBot="1" x14ac:dyDescent="0.35">
      <c r="A10" s="36">
        <v>46087</v>
      </c>
      <c r="B10" s="58">
        <f t="shared" si="0"/>
        <v>0</v>
      </c>
      <c r="C10" s="73"/>
      <c r="D10" s="74"/>
      <c r="E10" s="75"/>
      <c r="F10" s="76"/>
      <c r="G10" s="74"/>
      <c r="H10" s="75"/>
      <c r="I10" s="76"/>
      <c r="J10" s="74"/>
      <c r="K10" s="75"/>
      <c r="L10" s="76"/>
      <c r="M10" s="74"/>
      <c r="N10" s="75"/>
      <c r="O10" s="76"/>
      <c r="P10" s="74"/>
      <c r="Q10" s="75"/>
      <c r="R10" s="62"/>
      <c r="S10" s="75"/>
      <c r="U10" s="214">
        <v>46174</v>
      </c>
      <c r="V10" s="63"/>
      <c r="W10" s="64"/>
      <c r="X10" s="65"/>
      <c r="Y10" s="70"/>
      <c r="Z10" s="66"/>
      <c r="AA10" s="66"/>
      <c r="AB10" s="66"/>
      <c r="AC10" s="66"/>
      <c r="AD10" s="67"/>
      <c r="AE10" s="64"/>
      <c r="AF10" s="68"/>
      <c r="AG10" s="69"/>
      <c r="AH10" s="65"/>
      <c r="AI10" s="64"/>
      <c r="AJ10" s="70"/>
      <c r="AK10" s="68"/>
      <c r="AL10" s="68"/>
      <c r="AM10" s="71"/>
      <c r="AN10" s="63"/>
      <c r="AO10" s="69"/>
      <c r="AP10" s="67"/>
      <c r="AQ10" s="68"/>
      <c r="AR10" s="68"/>
      <c r="AS10" s="69"/>
      <c r="AT10" s="65"/>
      <c r="AU10" s="72">
        <f>SUM(AP10:AT10)</f>
        <v>0</v>
      </c>
      <c r="AV10" s="1"/>
    </row>
    <row r="11" spans="1:48" ht="15" customHeight="1" thickBot="1" x14ac:dyDescent="0.35">
      <c r="A11" s="36">
        <v>46088</v>
      </c>
      <c r="B11" s="58">
        <f t="shared" si="0"/>
        <v>0</v>
      </c>
      <c r="C11" s="73"/>
      <c r="D11" s="74"/>
      <c r="E11" s="75"/>
      <c r="F11" s="76"/>
      <c r="G11" s="74"/>
      <c r="H11" s="75"/>
      <c r="I11" s="76"/>
      <c r="J11" s="74"/>
      <c r="K11" s="75"/>
      <c r="L11" s="76"/>
      <c r="M11" s="74"/>
      <c r="N11" s="75"/>
      <c r="O11" s="76"/>
      <c r="P11" s="74"/>
      <c r="Q11" s="75"/>
      <c r="R11" s="62"/>
      <c r="S11" s="75"/>
      <c r="U11" s="214">
        <v>46204</v>
      </c>
      <c r="V11" s="63"/>
      <c r="W11" s="64"/>
      <c r="X11" s="65"/>
      <c r="Y11" s="70"/>
      <c r="Z11" s="66"/>
      <c r="AA11" s="66"/>
      <c r="AB11" s="66"/>
      <c r="AC11" s="66"/>
      <c r="AD11" s="67"/>
      <c r="AE11" s="64"/>
      <c r="AF11" s="68"/>
      <c r="AG11" s="69"/>
      <c r="AH11" s="65"/>
      <c r="AI11" s="64"/>
      <c r="AJ11" s="70"/>
      <c r="AK11" s="68"/>
      <c r="AL11" s="68"/>
      <c r="AM11" s="71"/>
      <c r="AN11" s="63"/>
      <c r="AO11" s="69"/>
      <c r="AP11" s="77"/>
      <c r="AQ11" s="78"/>
      <c r="AR11" s="68"/>
      <c r="AS11" s="69"/>
      <c r="AT11" s="65"/>
      <c r="AU11" s="72">
        <f>SUM(AP11:AT11)</f>
        <v>0</v>
      </c>
      <c r="AV11" s="1"/>
    </row>
    <row r="12" spans="1:48" ht="15" customHeight="1" thickBot="1" x14ac:dyDescent="0.35">
      <c r="A12" s="36">
        <v>46089</v>
      </c>
      <c r="B12" s="58">
        <f t="shared" si="0"/>
        <v>0</v>
      </c>
      <c r="C12" s="73"/>
      <c r="D12" s="74"/>
      <c r="E12" s="75"/>
      <c r="F12" s="76"/>
      <c r="G12" s="74"/>
      <c r="H12" s="75"/>
      <c r="I12" s="76"/>
      <c r="J12" s="74"/>
      <c r="K12" s="75"/>
      <c r="L12" s="76"/>
      <c r="M12" s="74"/>
      <c r="N12" s="75"/>
      <c r="O12" s="76"/>
      <c r="P12" s="74"/>
      <c r="Q12" s="75"/>
      <c r="R12" s="62"/>
      <c r="S12" s="75"/>
      <c r="U12" s="214">
        <v>46235</v>
      </c>
      <c r="V12" s="63"/>
      <c r="W12" s="64"/>
      <c r="X12" s="65"/>
      <c r="Y12" s="70"/>
      <c r="Z12" s="66"/>
      <c r="AA12" s="66"/>
      <c r="AB12" s="66"/>
      <c r="AC12" s="66"/>
      <c r="AD12" s="67"/>
      <c r="AE12" s="64"/>
      <c r="AF12" s="68"/>
      <c r="AG12" s="69"/>
      <c r="AH12" s="65"/>
      <c r="AI12" s="64"/>
      <c r="AJ12" s="70"/>
      <c r="AK12" s="68"/>
      <c r="AL12" s="68"/>
      <c r="AM12" s="71"/>
      <c r="AN12" s="63"/>
      <c r="AO12" s="69"/>
      <c r="AP12" s="67"/>
      <c r="AQ12" s="68"/>
      <c r="AR12" s="68"/>
      <c r="AS12" s="69"/>
      <c r="AT12" s="65"/>
      <c r="AU12" s="72">
        <f>SUM(AP12:AT12)</f>
        <v>0</v>
      </c>
      <c r="AV12" s="1"/>
    </row>
    <row r="13" spans="1:48" ht="15" customHeight="1" thickBot="1" x14ac:dyDescent="0.35">
      <c r="A13" s="36">
        <v>46090</v>
      </c>
      <c r="B13" s="58">
        <f t="shared" si="0"/>
        <v>4.5</v>
      </c>
      <c r="C13" s="73"/>
      <c r="D13" s="74"/>
      <c r="E13" s="75"/>
      <c r="F13" s="76"/>
      <c r="G13" s="74">
        <v>2.42</v>
      </c>
      <c r="H13" s="75"/>
      <c r="I13" s="76"/>
      <c r="J13" s="74">
        <v>1.02</v>
      </c>
      <c r="K13" s="75"/>
      <c r="L13" s="76"/>
      <c r="M13" s="74">
        <v>1.06</v>
      </c>
      <c r="N13" s="75"/>
      <c r="O13" s="76"/>
      <c r="P13" s="74"/>
      <c r="Q13" s="75"/>
      <c r="R13" s="62"/>
      <c r="S13" s="75"/>
      <c r="U13" s="214">
        <v>46266</v>
      </c>
      <c r="V13" s="63"/>
      <c r="W13" s="64"/>
      <c r="X13" s="65"/>
      <c r="Y13" s="70"/>
      <c r="Z13" s="66"/>
      <c r="AA13" s="66"/>
      <c r="AB13" s="66"/>
      <c r="AC13" s="66"/>
      <c r="AD13" s="67"/>
      <c r="AE13" s="64"/>
      <c r="AF13" s="68"/>
      <c r="AG13" s="69"/>
      <c r="AH13" s="65"/>
      <c r="AI13" s="64"/>
      <c r="AJ13" s="70"/>
      <c r="AK13" s="68"/>
      <c r="AL13" s="68"/>
      <c r="AM13" s="71"/>
      <c r="AN13" s="63"/>
      <c r="AO13" s="69"/>
      <c r="AP13" s="67"/>
      <c r="AQ13" s="68"/>
      <c r="AR13" s="68"/>
      <c r="AS13" s="69"/>
      <c r="AT13" s="65"/>
      <c r="AU13" s="72">
        <f>SUM(AP13:AT13)</f>
        <v>0</v>
      </c>
      <c r="AV13" s="1"/>
    </row>
    <row r="14" spans="1:48" ht="15" customHeight="1" thickBot="1" x14ac:dyDescent="0.35">
      <c r="A14" s="36">
        <v>46091</v>
      </c>
      <c r="B14" s="58">
        <f t="shared" si="0"/>
        <v>10.02</v>
      </c>
      <c r="C14" s="73"/>
      <c r="D14" s="74">
        <v>10.02</v>
      </c>
      <c r="E14" s="75">
        <v>2</v>
      </c>
      <c r="F14" s="76"/>
      <c r="G14" s="74"/>
      <c r="H14" s="75"/>
      <c r="I14" s="76"/>
      <c r="J14" s="74"/>
      <c r="K14" s="75"/>
      <c r="L14" s="76"/>
      <c r="M14" s="74"/>
      <c r="N14" s="75"/>
      <c r="O14" s="76"/>
      <c r="P14" s="74"/>
      <c r="Q14" s="75"/>
      <c r="R14" s="62"/>
      <c r="S14" s="75"/>
      <c r="U14" s="214">
        <v>46296</v>
      </c>
      <c r="V14" s="63"/>
      <c r="W14" s="64"/>
      <c r="X14" s="65"/>
      <c r="Y14" s="70"/>
      <c r="Z14" s="66"/>
      <c r="AA14" s="66"/>
      <c r="AB14" s="66"/>
      <c r="AC14" s="66"/>
      <c r="AD14" s="67"/>
      <c r="AE14" s="64"/>
      <c r="AF14" s="68"/>
      <c r="AG14" s="69"/>
      <c r="AH14" s="65"/>
      <c r="AI14" s="64"/>
      <c r="AJ14" s="70"/>
      <c r="AK14" s="68"/>
      <c r="AL14" s="68"/>
      <c r="AM14" s="71"/>
      <c r="AN14" s="63"/>
      <c r="AO14" s="69"/>
      <c r="AP14" s="67"/>
      <c r="AQ14" s="68"/>
      <c r="AR14" s="68"/>
      <c r="AS14" s="69"/>
      <c r="AT14" s="65"/>
      <c r="AU14" s="72">
        <f>SUM(AP14:AT14)</f>
        <v>0</v>
      </c>
      <c r="AV14" s="1"/>
    </row>
    <row r="15" spans="1:48" ht="15" customHeight="1" thickBot="1" x14ac:dyDescent="0.35">
      <c r="A15" s="36">
        <v>46092</v>
      </c>
      <c r="B15" s="58">
        <f t="shared" si="0"/>
        <v>5.78</v>
      </c>
      <c r="C15" s="73"/>
      <c r="D15" s="74">
        <v>5.78</v>
      </c>
      <c r="E15" s="75">
        <v>1</v>
      </c>
      <c r="F15" s="76"/>
      <c r="G15" s="74"/>
      <c r="H15" s="75"/>
      <c r="I15" s="76"/>
      <c r="J15" s="74"/>
      <c r="K15" s="75"/>
      <c r="L15" s="76"/>
      <c r="M15" s="74"/>
      <c r="N15" s="75"/>
      <c r="O15" s="76"/>
      <c r="P15" s="74"/>
      <c r="Q15" s="75"/>
      <c r="R15" s="62"/>
      <c r="S15" s="75"/>
      <c r="U15" s="214">
        <v>46327</v>
      </c>
      <c r="V15" s="63"/>
      <c r="W15" s="64"/>
      <c r="X15" s="65"/>
      <c r="Y15" s="70"/>
      <c r="Z15" s="66"/>
      <c r="AA15" s="66"/>
      <c r="AB15" s="66"/>
      <c r="AC15" s="66"/>
      <c r="AD15" s="67"/>
      <c r="AE15" s="64"/>
      <c r="AF15" s="68"/>
      <c r="AG15" s="69"/>
      <c r="AH15" s="65"/>
      <c r="AI15" s="64"/>
      <c r="AJ15" s="70"/>
      <c r="AK15" s="68"/>
      <c r="AL15" s="68"/>
      <c r="AM15" s="71"/>
      <c r="AN15" s="63"/>
      <c r="AO15" s="69"/>
      <c r="AP15" s="67"/>
      <c r="AQ15" s="68"/>
      <c r="AR15" s="68"/>
      <c r="AS15" s="69"/>
      <c r="AT15" s="65"/>
      <c r="AU15" s="72">
        <f t="shared" ref="AU15:AU16" si="2">SUM(AP15:AT15)</f>
        <v>0</v>
      </c>
      <c r="AV15" s="1"/>
    </row>
    <row r="16" spans="1:48" ht="15" customHeight="1" thickBot="1" x14ac:dyDescent="0.35">
      <c r="A16" s="36">
        <v>46093</v>
      </c>
      <c r="B16" s="58">
        <f t="shared" si="0"/>
        <v>3.6599999999999997</v>
      </c>
      <c r="C16" s="73"/>
      <c r="D16" s="74"/>
      <c r="E16" s="75"/>
      <c r="F16" s="76"/>
      <c r="G16" s="74">
        <v>1.84</v>
      </c>
      <c r="H16" s="75"/>
      <c r="I16" s="76"/>
      <c r="J16" s="74">
        <v>1.46</v>
      </c>
      <c r="K16" s="75"/>
      <c r="L16" s="76"/>
      <c r="M16" s="74">
        <v>0.36</v>
      </c>
      <c r="N16" s="75"/>
      <c r="O16" s="76"/>
      <c r="P16" s="74"/>
      <c r="Q16" s="75"/>
      <c r="R16" s="62"/>
      <c r="S16" s="75"/>
      <c r="U16" s="214">
        <v>46357</v>
      </c>
      <c r="V16" s="79"/>
      <c r="W16" s="80"/>
      <c r="X16" s="81"/>
      <c r="Y16" s="82"/>
      <c r="Z16" s="83"/>
      <c r="AA16" s="83"/>
      <c r="AB16" s="83"/>
      <c r="AC16" s="83"/>
      <c r="AD16" s="82"/>
      <c r="AE16" s="84"/>
      <c r="AF16" s="84"/>
      <c r="AG16" s="84"/>
      <c r="AH16" s="85"/>
      <c r="AI16" s="80"/>
      <c r="AJ16" s="82"/>
      <c r="AK16" s="86"/>
      <c r="AL16" s="86"/>
      <c r="AM16" s="87"/>
      <c r="AN16" s="79"/>
      <c r="AO16" s="88"/>
      <c r="AP16" s="89"/>
      <c r="AQ16" s="90"/>
      <c r="AR16" s="90"/>
      <c r="AS16" s="84"/>
      <c r="AT16" s="85"/>
      <c r="AU16" s="72">
        <f t="shared" si="2"/>
        <v>0</v>
      </c>
      <c r="AV16" s="1"/>
    </row>
    <row r="17" spans="1:48" ht="15" customHeight="1" thickBot="1" x14ac:dyDescent="0.35">
      <c r="A17" s="36">
        <v>46094</v>
      </c>
      <c r="B17" s="58">
        <f t="shared" si="0"/>
        <v>0</v>
      </c>
      <c r="C17" s="73"/>
      <c r="D17" s="74"/>
      <c r="E17" s="75"/>
      <c r="F17" s="76"/>
      <c r="G17" s="74"/>
      <c r="H17" s="75"/>
      <c r="I17" s="76"/>
      <c r="J17" s="74"/>
      <c r="K17" s="75"/>
      <c r="L17" s="76"/>
      <c r="M17" s="74"/>
      <c r="N17" s="75"/>
      <c r="O17" s="76"/>
      <c r="P17" s="74"/>
      <c r="Q17" s="75"/>
      <c r="R17" s="62"/>
      <c r="S17" s="75"/>
      <c r="U17" s="91"/>
      <c r="V17" s="92">
        <f t="shared" ref="V17:AT17" si="3">SUM(V5:V16)</f>
        <v>1146.4199999999998</v>
      </c>
      <c r="W17" s="244">
        <f>SUM(W5:W16)</f>
        <v>0</v>
      </c>
      <c r="X17" s="93">
        <f t="shared" si="3"/>
        <v>11.36</v>
      </c>
      <c r="Y17" s="94">
        <f t="shared" si="3"/>
        <v>0</v>
      </c>
      <c r="Z17" s="94">
        <f t="shared" si="3"/>
        <v>0</v>
      </c>
      <c r="AA17" s="94">
        <f t="shared" si="3"/>
        <v>1845.9</v>
      </c>
      <c r="AB17" s="94">
        <f t="shared" si="3"/>
        <v>0</v>
      </c>
      <c r="AC17" s="94">
        <f t="shared" si="3"/>
        <v>14.9</v>
      </c>
      <c r="AD17" s="95">
        <f>SUM(AD5:AD16)</f>
        <v>0</v>
      </c>
      <c r="AE17" s="95">
        <f t="shared" ref="AE17:AH17" si="4">SUM(AE5:AE16)</f>
        <v>0</v>
      </c>
      <c r="AF17" s="95">
        <f t="shared" si="4"/>
        <v>0</v>
      </c>
      <c r="AG17" s="95">
        <f t="shared" si="4"/>
        <v>0</v>
      </c>
      <c r="AH17" s="95">
        <f t="shared" si="4"/>
        <v>161.39999999999998</v>
      </c>
      <c r="AI17" s="92">
        <f t="shared" si="3"/>
        <v>4.38</v>
      </c>
      <c r="AJ17" s="96">
        <f t="shared" si="3"/>
        <v>98.28</v>
      </c>
      <c r="AK17" s="97">
        <f t="shared" si="3"/>
        <v>0</v>
      </c>
      <c r="AL17" s="98">
        <f t="shared" si="3"/>
        <v>0</v>
      </c>
      <c r="AM17" s="99">
        <f t="shared" si="3"/>
        <v>0</v>
      </c>
      <c r="AN17" s="100">
        <f t="shared" si="3"/>
        <v>5.68</v>
      </c>
      <c r="AO17" s="101">
        <f t="shared" si="3"/>
        <v>2.1</v>
      </c>
      <c r="AP17" s="240">
        <f t="shared" si="3"/>
        <v>100.8</v>
      </c>
      <c r="AQ17" s="101">
        <f t="shared" si="3"/>
        <v>46.82</v>
      </c>
      <c r="AR17" s="101">
        <f t="shared" si="3"/>
        <v>32.44</v>
      </c>
      <c r="AS17" s="101">
        <f t="shared" si="3"/>
        <v>20.2</v>
      </c>
      <c r="AT17" s="93">
        <f t="shared" si="3"/>
        <v>0.3</v>
      </c>
      <c r="AU17" s="18">
        <f>SUM(AU5:AU16)</f>
        <v>200.56</v>
      </c>
      <c r="AV17" s="1"/>
    </row>
    <row r="18" spans="1:48" ht="14.4" customHeight="1" x14ac:dyDescent="0.3">
      <c r="A18" s="36">
        <v>46095</v>
      </c>
      <c r="B18" s="58">
        <f t="shared" si="0"/>
        <v>0</v>
      </c>
      <c r="C18" s="73"/>
      <c r="D18" s="74"/>
      <c r="E18" s="75"/>
      <c r="F18" s="76"/>
      <c r="G18" s="74"/>
      <c r="H18" s="75"/>
      <c r="I18" s="76"/>
      <c r="J18" s="74"/>
      <c r="K18" s="75"/>
      <c r="L18" s="76"/>
      <c r="M18" s="74"/>
      <c r="N18" s="75"/>
      <c r="O18" s="76"/>
      <c r="P18" s="74"/>
      <c r="Q18" s="75"/>
      <c r="R18" s="62"/>
      <c r="S18" s="75"/>
      <c r="U18" s="1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1"/>
      <c r="AJ18" s="1"/>
      <c r="AK18" s="1"/>
      <c r="AL18" s="1"/>
      <c r="AM18" s="1"/>
      <c r="AN18" s="1"/>
      <c r="AO18" s="2"/>
      <c r="AP18" s="2"/>
      <c r="AQ18" s="2"/>
      <c r="AR18" s="2"/>
      <c r="AS18" s="2"/>
      <c r="AT18" s="1"/>
      <c r="AU18" s="1"/>
      <c r="AV18" s="1"/>
    </row>
    <row r="19" spans="1:48" ht="14.4" customHeight="1" x14ac:dyDescent="0.3">
      <c r="A19" s="36">
        <v>46096</v>
      </c>
      <c r="B19" s="58">
        <f t="shared" si="0"/>
        <v>0</v>
      </c>
      <c r="C19" s="73"/>
      <c r="D19" s="74"/>
      <c r="E19" s="75"/>
      <c r="F19" s="76"/>
      <c r="G19" s="74"/>
      <c r="H19" s="75"/>
      <c r="I19" s="76"/>
      <c r="J19" s="74"/>
      <c r="K19" s="75"/>
      <c r="L19" s="76"/>
      <c r="M19" s="74"/>
      <c r="N19" s="75"/>
      <c r="O19" s="76"/>
      <c r="P19" s="74"/>
      <c r="Q19" s="75"/>
      <c r="R19" s="62"/>
      <c r="S19" s="75"/>
      <c r="U19" s="1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1"/>
      <c r="AJ19" s="1"/>
      <c r="AK19" s="1"/>
      <c r="AL19" s="1"/>
      <c r="AM19" s="1"/>
      <c r="AN19" s="28"/>
      <c r="AO19" s="2"/>
      <c r="AP19" s="2"/>
      <c r="AQ19" s="2"/>
      <c r="AR19" s="2"/>
      <c r="AS19" s="2"/>
      <c r="AT19" s="18"/>
      <c r="AU19" s="1"/>
      <c r="AV19" s="1"/>
    </row>
    <row r="20" spans="1:48" ht="14.4" customHeight="1" x14ac:dyDescent="0.3">
      <c r="A20" s="36">
        <v>46097</v>
      </c>
      <c r="B20" s="58">
        <f t="shared" si="0"/>
        <v>4.9799999999999995</v>
      </c>
      <c r="C20" s="73"/>
      <c r="D20" s="74"/>
      <c r="E20" s="75"/>
      <c r="F20" s="76"/>
      <c r="G20" s="74">
        <v>2.64</v>
      </c>
      <c r="H20" s="75"/>
      <c r="I20" s="76"/>
      <c r="J20" s="74">
        <v>1.1200000000000001</v>
      </c>
      <c r="K20" s="75"/>
      <c r="L20" s="76"/>
      <c r="M20" s="74">
        <v>1</v>
      </c>
      <c r="N20" s="75"/>
      <c r="O20" s="76"/>
      <c r="P20" s="74">
        <v>0.22</v>
      </c>
      <c r="Q20" s="75"/>
      <c r="R20" s="62"/>
      <c r="S20" s="75"/>
    </row>
    <row r="21" spans="1:48" ht="14.4" customHeight="1" x14ac:dyDescent="0.3">
      <c r="A21" s="36">
        <v>46098</v>
      </c>
      <c r="B21" s="58">
        <f t="shared" si="0"/>
        <v>0</v>
      </c>
      <c r="C21" s="73"/>
      <c r="D21" s="74"/>
      <c r="E21" s="75"/>
      <c r="F21" s="76"/>
      <c r="G21" s="74"/>
      <c r="H21" s="75"/>
      <c r="I21" s="76"/>
      <c r="J21" s="74"/>
      <c r="K21" s="75"/>
      <c r="L21" s="76"/>
      <c r="M21" s="74"/>
      <c r="N21" s="75"/>
      <c r="O21" s="76"/>
      <c r="P21" s="74"/>
      <c r="Q21" s="75"/>
      <c r="R21" s="62"/>
      <c r="S21" s="75"/>
    </row>
    <row r="22" spans="1:48" ht="14.4" customHeight="1" x14ac:dyDescent="0.3">
      <c r="A22" s="36">
        <v>46099</v>
      </c>
      <c r="B22" s="58">
        <f t="shared" si="0"/>
        <v>0</v>
      </c>
      <c r="C22" s="73"/>
      <c r="D22" s="74"/>
      <c r="E22" s="75"/>
      <c r="F22" s="76"/>
      <c r="G22" s="74"/>
      <c r="H22" s="75"/>
      <c r="I22" s="76"/>
      <c r="J22" s="74"/>
      <c r="K22" s="75"/>
      <c r="L22" s="76"/>
      <c r="M22" s="74"/>
      <c r="N22" s="75"/>
      <c r="O22" s="76"/>
      <c r="P22" s="74"/>
      <c r="Q22" s="75"/>
      <c r="R22" s="62"/>
      <c r="S22" s="75"/>
    </row>
    <row r="23" spans="1:48" ht="14.4" customHeight="1" x14ac:dyDescent="0.3">
      <c r="A23" s="36">
        <v>46100</v>
      </c>
      <c r="B23" s="58">
        <f t="shared" si="0"/>
        <v>3.02</v>
      </c>
      <c r="C23" s="73"/>
      <c r="D23" s="74"/>
      <c r="E23" s="75"/>
      <c r="F23" s="76"/>
      <c r="G23" s="74">
        <v>1.54</v>
      </c>
      <c r="H23" s="75"/>
      <c r="I23" s="76"/>
      <c r="J23" s="74">
        <v>1.48</v>
      </c>
      <c r="K23" s="75"/>
      <c r="L23" s="76"/>
      <c r="M23" s="74"/>
      <c r="N23" s="75"/>
      <c r="O23" s="76"/>
      <c r="P23" s="74"/>
      <c r="Q23" s="75"/>
      <c r="R23" s="62"/>
      <c r="S23" s="75"/>
    </row>
    <row r="24" spans="1:48" ht="14.4" customHeight="1" x14ac:dyDescent="0.3">
      <c r="A24" s="36">
        <v>46101</v>
      </c>
      <c r="B24" s="58">
        <f t="shared" si="0"/>
        <v>0</v>
      </c>
      <c r="C24" s="73"/>
      <c r="D24" s="74"/>
      <c r="E24" s="75"/>
      <c r="F24" s="76"/>
      <c r="G24" s="74"/>
      <c r="H24" s="75"/>
      <c r="I24" s="76"/>
      <c r="J24" s="74"/>
      <c r="K24" s="75"/>
      <c r="L24" s="76"/>
      <c r="M24" s="74"/>
      <c r="N24" s="75"/>
      <c r="O24" s="76"/>
      <c r="P24" s="74"/>
      <c r="Q24" s="75"/>
      <c r="R24" s="62"/>
      <c r="S24" s="75"/>
    </row>
    <row r="25" spans="1:48" ht="14.4" customHeight="1" x14ac:dyDescent="0.3">
      <c r="A25" s="36">
        <v>46102</v>
      </c>
      <c r="B25" s="58">
        <f t="shared" si="0"/>
        <v>0</v>
      </c>
      <c r="C25" s="73"/>
      <c r="D25" s="74"/>
      <c r="E25" s="75"/>
      <c r="F25" s="76"/>
      <c r="G25" s="74"/>
      <c r="H25" s="75"/>
      <c r="I25" s="76"/>
      <c r="J25" s="74"/>
      <c r="K25" s="75"/>
      <c r="L25" s="76"/>
      <c r="M25" s="74"/>
      <c r="N25" s="75"/>
      <c r="O25" s="76"/>
      <c r="P25" s="74"/>
      <c r="Q25" s="75"/>
      <c r="R25" s="62"/>
      <c r="S25" s="75"/>
    </row>
    <row r="26" spans="1:48" ht="14.4" customHeight="1" x14ac:dyDescent="0.3">
      <c r="A26" s="36">
        <v>46103</v>
      </c>
      <c r="B26" s="58">
        <f t="shared" si="0"/>
        <v>0</v>
      </c>
      <c r="C26" s="73"/>
      <c r="D26" s="74"/>
      <c r="E26" s="75"/>
      <c r="F26" s="76"/>
      <c r="G26" s="74"/>
      <c r="H26" s="75"/>
      <c r="I26" s="76"/>
      <c r="J26" s="74"/>
      <c r="K26" s="75"/>
      <c r="L26" s="76"/>
      <c r="M26" s="74"/>
      <c r="N26" s="75"/>
      <c r="O26" s="76"/>
      <c r="P26" s="74"/>
      <c r="Q26" s="75"/>
      <c r="R26" s="62"/>
      <c r="S26" s="75"/>
    </row>
    <row r="27" spans="1:48" x14ac:dyDescent="0.3">
      <c r="A27" s="36">
        <v>46104</v>
      </c>
      <c r="B27" s="58">
        <f t="shared" si="0"/>
        <v>12.64</v>
      </c>
      <c r="C27" s="73"/>
      <c r="D27" s="74">
        <v>5.68</v>
      </c>
      <c r="E27" s="75">
        <v>1</v>
      </c>
      <c r="F27" s="76"/>
      <c r="G27" s="74">
        <v>2.86</v>
      </c>
      <c r="H27" s="75"/>
      <c r="I27" s="76"/>
      <c r="J27" s="74">
        <v>2.2200000000000002</v>
      </c>
      <c r="K27" s="75"/>
      <c r="L27" s="76"/>
      <c r="M27" s="74">
        <v>1.88</v>
      </c>
      <c r="N27" s="75"/>
      <c r="O27" s="76"/>
      <c r="P27" s="74"/>
      <c r="Q27" s="75"/>
      <c r="R27" s="62"/>
      <c r="S27" s="75"/>
    </row>
    <row r="28" spans="1:48" x14ac:dyDescent="0.3">
      <c r="A28" s="36">
        <v>46105</v>
      </c>
      <c r="B28" s="58">
        <f t="shared" si="0"/>
        <v>10.26</v>
      </c>
      <c r="C28" s="73"/>
      <c r="D28" s="74">
        <v>10.26</v>
      </c>
      <c r="E28" s="75">
        <v>2</v>
      </c>
      <c r="F28" s="76"/>
      <c r="G28" s="74"/>
      <c r="H28" s="75"/>
      <c r="I28" s="76"/>
      <c r="J28" s="74"/>
      <c r="K28" s="75"/>
      <c r="L28" s="76"/>
      <c r="M28" s="74"/>
      <c r="N28" s="75"/>
      <c r="O28" s="76"/>
      <c r="P28" s="74"/>
      <c r="Q28" s="75"/>
      <c r="R28" s="62"/>
      <c r="S28" s="75"/>
    </row>
    <row r="29" spans="1:48" x14ac:dyDescent="0.3">
      <c r="A29" s="36">
        <v>46106</v>
      </c>
      <c r="B29" s="58">
        <f t="shared" si="0"/>
        <v>0</v>
      </c>
      <c r="C29" s="73"/>
      <c r="D29" s="74"/>
      <c r="E29" s="75"/>
      <c r="F29" s="76"/>
      <c r="G29" s="74"/>
      <c r="H29" s="75"/>
      <c r="I29" s="76"/>
      <c r="J29" s="74"/>
      <c r="K29" s="75"/>
      <c r="L29" s="76"/>
      <c r="M29" s="74"/>
      <c r="N29" s="75"/>
      <c r="O29" s="76"/>
      <c r="P29" s="74"/>
      <c r="Q29" s="75"/>
      <c r="R29" s="62"/>
      <c r="S29" s="75"/>
    </row>
    <row r="30" spans="1:48" x14ac:dyDescent="0.3">
      <c r="A30" s="36">
        <v>46107</v>
      </c>
      <c r="B30" s="58">
        <f t="shared" si="0"/>
        <v>5.46</v>
      </c>
      <c r="C30" s="73"/>
      <c r="D30" s="74"/>
      <c r="E30" s="75"/>
      <c r="F30" s="76"/>
      <c r="G30" s="74">
        <v>2.64</v>
      </c>
      <c r="H30" s="75"/>
      <c r="I30" s="76"/>
      <c r="J30" s="74">
        <v>2.4</v>
      </c>
      <c r="K30" s="75"/>
      <c r="L30" s="76"/>
      <c r="M30" s="74">
        <v>0.42</v>
      </c>
      <c r="N30" s="75"/>
      <c r="O30" s="76"/>
      <c r="P30" s="74"/>
      <c r="Q30" s="75"/>
      <c r="R30" s="62"/>
      <c r="S30" s="75"/>
    </row>
    <row r="31" spans="1:48" x14ac:dyDescent="0.3">
      <c r="A31" s="36">
        <v>46108</v>
      </c>
      <c r="B31" s="58">
        <f t="shared" si="0"/>
        <v>0</v>
      </c>
      <c r="C31" s="73"/>
      <c r="D31" s="74"/>
      <c r="E31" s="75"/>
      <c r="F31" s="76"/>
      <c r="G31" s="74"/>
      <c r="H31" s="75"/>
      <c r="I31" s="76"/>
      <c r="J31" s="74"/>
      <c r="K31" s="75"/>
      <c r="L31" s="76"/>
      <c r="M31" s="74"/>
      <c r="N31" s="75"/>
      <c r="O31" s="76"/>
      <c r="P31" s="74"/>
      <c r="Q31" s="75"/>
      <c r="R31" s="62"/>
      <c r="S31" s="75"/>
    </row>
    <row r="32" spans="1:48" x14ac:dyDescent="0.3">
      <c r="A32" s="36">
        <v>46109</v>
      </c>
      <c r="B32" s="58">
        <f t="shared" si="0"/>
        <v>0</v>
      </c>
      <c r="C32" s="73"/>
      <c r="D32" s="74"/>
      <c r="E32" s="75"/>
      <c r="F32" s="76"/>
      <c r="G32" s="74"/>
      <c r="H32" s="75"/>
      <c r="I32" s="76"/>
      <c r="J32" s="74"/>
      <c r="K32" s="75"/>
      <c r="L32" s="76"/>
      <c r="M32" s="74"/>
      <c r="N32" s="75"/>
      <c r="O32" s="76"/>
      <c r="P32" s="74"/>
      <c r="Q32" s="75"/>
      <c r="R32" s="62"/>
      <c r="S32" s="75"/>
    </row>
    <row r="33" spans="1:20" x14ac:dyDescent="0.3">
      <c r="A33" s="36">
        <v>46110</v>
      </c>
      <c r="B33" s="58">
        <f t="shared" si="0"/>
        <v>0</v>
      </c>
      <c r="C33" s="73"/>
      <c r="D33" s="74"/>
      <c r="E33" s="75"/>
      <c r="F33" s="76"/>
      <c r="G33" s="74"/>
      <c r="H33" s="75"/>
      <c r="I33" s="76"/>
      <c r="J33" s="74"/>
      <c r="K33" s="75"/>
      <c r="L33" s="76"/>
      <c r="M33" s="74"/>
      <c r="N33" s="75"/>
      <c r="O33" s="76"/>
      <c r="P33" s="74"/>
      <c r="Q33" s="75"/>
      <c r="R33" s="62"/>
      <c r="S33" s="75"/>
    </row>
    <row r="34" spans="1:20" x14ac:dyDescent="0.3">
      <c r="A34" s="36">
        <v>46111</v>
      </c>
      <c r="B34" s="58">
        <f t="shared" si="0"/>
        <v>4.66</v>
      </c>
      <c r="C34" s="73"/>
      <c r="D34" s="74"/>
      <c r="E34" s="75"/>
      <c r="F34" s="76"/>
      <c r="G34" s="74">
        <v>1.9</v>
      </c>
      <c r="H34" s="75"/>
      <c r="I34" s="76"/>
      <c r="J34" s="74">
        <v>1.8</v>
      </c>
      <c r="K34" s="75"/>
      <c r="L34" s="76"/>
      <c r="M34" s="74">
        <v>0.96</v>
      </c>
      <c r="N34" s="75"/>
      <c r="O34" s="76"/>
      <c r="P34" s="74"/>
      <c r="Q34" s="75"/>
      <c r="R34" s="62"/>
      <c r="S34" s="75"/>
    </row>
    <row r="35" spans="1:20" x14ac:dyDescent="0.3">
      <c r="A35" s="36">
        <v>46112</v>
      </c>
      <c r="B35" s="58">
        <f t="shared" si="0"/>
        <v>0</v>
      </c>
      <c r="C35" s="73"/>
      <c r="D35" s="74"/>
      <c r="E35" s="75"/>
      <c r="F35" s="76"/>
      <c r="G35" s="74"/>
      <c r="H35" s="75"/>
      <c r="I35" s="76"/>
      <c r="J35" s="74"/>
      <c r="K35" s="75"/>
      <c r="L35" s="76"/>
      <c r="M35" s="74"/>
      <c r="N35" s="75"/>
      <c r="O35" s="76"/>
      <c r="P35" s="74"/>
      <c r="Q35" s="75"/>
      <c r="R35" s="62"/>
      <c r="S35" s="75"/>
    </row>
    <row r="36" spans="1:20" x14ac:dyDescent="0.3">
      <c r="A36" s="36"/>
      <c r="B36" s="58">
        <f t="shared" si="0"/>
        <v>0</v>
      </c>
      <c r="C36" s="73"/>
      <c r="D36" s="74"/>
      <c r="E36" s="75"/>
      <c r="F36" s="76"/>
      <c r="G36" s="74"/>
      <c r="H36" s="75"/>
      <c r="I36" s="76"/>
      <c r="J36" s="74"/>
      <c r="K36" s="75"/>
      <c r="L36" s="76"/>
      <c r="M36" s="74"/>
      <c r="N36" s="75"/>
      <c r="O36" s="76"/>
      <c r="P36" s="74"/>
      <c r="Q36" s="75"/>
      <c r="R36" s="62"/>
      <c r="S36" s="75"/>
    </row>
    <row r="37" spans="1:20" ht="15" thickBot="1" x14ac:dyDescent="0.35">
      <c r="A37" s="36"/>
      <c r="B37" s="102">
        <f t="shared" si="0"/>
        <v>0</v>
      </c>
      <c r="C37" s="103"/>
      <c r="D37" s="24"/>
      <c r="E37" s="25"/>
      <c r="F37" s="23"/>
      <c r="G37" s="24"/>
      <c r="H37" s="25"/>
      <c r="I37" s="76"/>
      <c r="J37" s="74"/>
      <c r="K37" s="75"/>
      <c r="L37" s="76"/>
      <c r="M37" s="74"/>
      <c r="N37" s="75"/>
      <c r="O37" s="76"/>
      <c r="P37" s="74"/>
      <c r="Q37" s="75"/>
      <c r="R37" s="62"/>
      <c r="S37" s="25"/>
    </row>
    <row r="38" spans="1:20" ht="16.2" thickBot="1" x14ac:dyDescent="0.35">
      <c r="A38" s="104" t="s">
        <v>36</v>
      </c>
      <c r="B38" s="105">
        <f>SUM(B5:B37)</f>
        <v>78.499999999999986</v>
      </c>
      <c r="C38" s="106"/>
      <c r="D38" s="107">
        <f>SUM(D5:D37)</f>
        <v>36.659999999999997</v>
      </c>
      <c r="E38" s="108"/>
      <c r="F38" s="109"/>
      <c r="G38" s="107">
        <f>SUM(G5:G37)</f>
        <v>19.98</v>
      </c>
      <c r="H38" s="108"/>
      <c r="I38" s="109"/>
      <c r="J38" s="107">
        <f>SUM(J5:J37)</f>
        <v>13.980000000000002</v>
      </c>
      <c r="K38" s="108"/>
      <c r="L38" s="109"/>
      <c r="M38" s="107">
        <f>SUM(M5:M37)</f>
        <v>7.66</v>
      </c>
      <c r="N38" s="108"/>
      <c r="O38" s="109"/>
      <c r="P38" s="107">
        <f>SUM(P5:P37)</f>
        <v>0.22</v>
      </c>
      <c r="Q38" s="108"/>
      <c r="R38" s="109"/>
      <c r="S38" s="108"/>
    </row>
    <row r="39" spans="1:20" x14ac:dyDescent="0.3">
      <c r="A39" s="28"/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</row>
    <row r="40" spans="1:20" ht="16.5" customHeight="1" x14ac:dyDescent="0.3">
      <c r="B40" s="110"/>
      <c r="C40" s="28"/>
      <c r="D40" s="28"/>
      <c r="E40" s="28"/>
      <c r="F40" s="28"/>
      <c r="G40" s="111"/>
      <c r="H40" s="28"/>
      <c r="I40" s="28"/>
      <c r="J40" s="111"/>
      <c r="K40" s="28"/>
      <c r="L40" s="28"/>
      <c r="M40" s="28"/>
      <c r="N40" s="28"/>
      <c r="O40" s="28"/>
      <c r="P40" s="28"/>
      <c r="Q40" s="28"/>
      <c r="R40" s="28"/>
      <c r="S40" s="28"/>
      <c r="T40" s="28"/>
    </row>
    <row r="41" spans="1:20" s="28" customFormat="1" x14ac:dyDescent="0.3"/>
    <row r="42" spans="1:20" x14ac:dyDescent="0.3">
      <c r="B42" s="28"/>
    </row>
  </sheetData>
  <mergeCells count="7">
    <mergeCell ref="AN2:AO2"/>
    <mergeCell ref="AP2:AT2"/>
    <mergeCell ref="V3:X3"/>
    <mergeCell ref="AD3:AH3"/>
    <mergeCell ref="V2:X2"/>
    <mergeCell ref="Y2:AH2"/>
    <mergeCell ref="AI2:AM2"/>
  </mergeCells>
  <pageMargins left="0.7" right="0.7" top="0.75" bottom="0.75" header="0.3" footer="0.3"/>
  <pageSetup paperSize="9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March 2026 CA Disposal</vt:lpstr>
      <vt:lpstr>WEEE Breakdown</vt:lpstr>
      <vt:lpstr>Sheet3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Pat Lynch</cp:lastModifiedBy>
  <cp:lastPrinted>2025-03-11T13:59:47Z</cp:lastPrinted>
  <dcterms:created xsi:type="dcterms:W3CDTF">2023-07-03T14:48:51Z</dcterms:created>
  <dcterms:modified xsi:type="dcterms:W3CDTF">2026-04-09T09:55:16Z</dcterms:modified>
</cp:coreProperties>
</file>